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38.xml" ContentType="application/vnd.openxmlformats-officedocument.spreadsheetml.worksheet+xml"/>
  <Override PartName="/xl/worksheets/sheet3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worksheets/sheet52.xml" ContentType="application/vnd.openxmlformats-officedocument.spreadsheetml.worksheet+xml"/>
  <Override PartName="/xl/worksheets/sheet51.xml" ContentType="application/vnd.openxmlformats-officedocument.spreadsheetml.worksheet+xml"/>
  <Override PartName="/xl/worksheets/sheet50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sharedStrings.xml" ContentType="application/vnd.openxmlformats-officedocument.spreadsheetml.sharedStrings+xml"/>
  <Override PartName="/xl/worksheets/sheet31.xml" ContentType="application/vnd.openxmlformats-officedocument.spreadsheetml.worksheet+xml"/>
  <Override PartName="/xl/worksheets/sheet29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30.xml" ContentType="application/vnd.openxmlformats-officedocument.spreadsheetml.worksheet+xml"/>
  <Override PartName="/xl/worksheets/sheet16.xml" ContentType="application/vnd.openxmlformats-officedocument.spreadsheetml.worksheet+xml"/>
  <Override PartName="/xl/worksheets/sheet18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17.xml" ContentType="application/vnd.openxmlformats-officedocument.spreadsheetml.worksheet+xml"/>
  <Override PartName="/xl/worksheets/sheet24.xml" ContentType="application/vnd.openxmlformats-officedocument.spreadsheetml.worksheet+xml"/>
  <Override PartName="/xl/worksheets/sheet22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3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2. Q2\04. Final\Details per munincipal services\Water\02. Statement of Cash Position (water)\"/>
    </mc:Choice>
  </mc:AlternateContent>
  <bookViews>
    <workbookView xWindow="480" yWindow="60" windowWidth="13275" windowHeight="7170"/>
  </bookViews>
  <sheets>
    <sheet name="ETH" sheetId="1" r:id="rId1"/>
    <sheet name="KZN212" sheetId="2" r:id="rId2"/>
    <sheet name="KZN213" sheetId="3" r:id="rId3"/>
    <sheet name="KZN214" sheetId="4" r:id="rId4"/>
    <sheet name="KZN216" sheetId="5" r:id="rId5"/>
    <sheet name="DC21" sheetId="6" r:id="rId6"/>
    <sheet name="KZN221" sheetId="7" r:id="rId7"/>
    <sheet name="KZN222" sheetId="8" r:id="rId8"/>
    <sheet name="KZN223" sheetId="9" r:id="rId9"/>
    <sheet name="KZN224" sheetId="10" r:id="rId10"/>
    <sheet name="KZN225" sheetId="11" r:id="rId11"/>
    <sheet name="KZN226" sheetId="12" r:id="rId12"/>
    <sheet name="KZN227" sheetId="13" r:id="rId13"/>
    <sheet name="DC22" sheetId="14" r:id="rId14"/>
    <sheet name="KZN235" sheetId="15" r:id="rId15"/>
    <sheet name="KZN237" sheetId="16" r:id="rId16"/>
    <sheet name="KZN238" sheetId="17" r:id="rId17"/>
    <sheet name="DC23" sheetId="18" r:id="rId18"/>
    <sheet name="KZN241" sheetId="19" r:id="rId19"/>
    <sheet name="KZN242" sheetId="20" r:id="rId20"/>
    <sheet name="KZN244" sheetId="21" r:id="rId21"/>
    <sheet name="KZN245" sheetId="22" r:id="rId22"/>
    <sheet name="DC24" sheetId="23" r:id="rId23"/>
    <sheet name="KZN252" sheetId="24" r:id="rId24"/>
    <sheet name="KZN253" sheetId="25" r:id="rId25"/>
    <sheet name="KZN254" sheetId="26" r:id="rId26"/>
    <sheet name="DC25" sheetId="27" r:id="rId27"/>
    <sheet name="KZN261" sheetId="28" r:id="rId28"/>
    <sheet name="KZN262" sheetId="29" r:id="rId29"/>
    <sheet name="KZN263" sheetId="30" r:id="rId30"/>
    <sheet name="KZN265" sheetId="31" r:id="rId31"/>
    <sheet name="KZN266" sheetId="32" r:id="rId32"/>
    <sheet name="DC26" sheetId="33" r:id="rId33"/>
    <sheet name="KZN271" sheetId="34" r:id="rId34"/>
    <sheet name="KZN272" sheetId="35" r:id="rId35"/>
    <sheet name="KZN275" sheetId="36" r:id="rId36"/>
    <sheet name="KZN276" sheetId="37" r:id="rId37"/>
    <sheet name="DC27" sheetId="38" r:id="rId38"/>
    <sheet name="KZN281" sheetId="39" r:id="rId39"/>
    <sheet name="KZN282" sheetId="40" r:id="rId40"/>
    <sheet name="KZN284" sheetId="41" r:id="rId41"/>
    <sheet name="KZN285" sheetId="42" r:id="rId42"/>
    <sheet name="KZN286" sheetId="43" r:id="rId43"/>
    <sheet name="DC28" sheetId="44" r:id="rId44"/>
    <sheet name="KZN291" sheetId="45" r:id="rId45"/>
    <sheet name="KZN292" sheetId="46" r:id="rId46"/>
    <sheet name="KZN293" sheetId="47" r:id="rId47"/>
    <sheet name="KZN294" sheetId="48" r:id="rId48"/>
    <sheet name="DC29" sheetId="49" r:id="rId49"/>
    <sheet name="KZN433" sheetId="50" r:id="rId50"/>
    <sheet name="KZN434" sheetId="51" r:id="rId51"/>
    <sheet name="KZN435" sheetId="52" r:id="rId52"/>
    <sheet name="KZN436" sheetId="53" r:id="rId53"/>
    <sheet name="DC43" sheetId="54" r:id="rId54"/>
    <sheet name="Summary" sheetId="55" r:id="rId55"/>
  </sheets>
  <definedNames>
    <definedName name="_xlnm.Print_Area" localSheetId="5">'DC21'!$A$1:$AA$54</definedName>
    <definedName name="_xlnm.Print_Area" localSheetId="13">'DC22'!$A$1:$AA$54</definedName>
    <definedName name="_xlnm.Print_Area" localSheetId="17">'DC23'!$A$1:$AA$54</definedName>
    <definedName name="_xlnm.Print_Area" localSheetId="22">'DC24'!$A$1:$AA$54</definedName>
    <definedName name="_xlnm.Print_Area" localSheetId="26">'DC25'!$A$1:$AA$54</definedName>
    <definedName name="_xlnm.Print_Area" localSheetId="32">'DC26'!$A$1:$AA$54</definedName>
    <definedName name="_xlnm.Print_Area" localSheetId="37">'DC27'!$A$1:$AA$54</definedName>
    <definedName name="_xlnm.Print_Area" localSheetId="43">'DC28'!$A$1:$AA$54</definedName>
    <definedName name="_xlnm.Print_Area" localSheetId="48">'DC29'!$A$1:$AA$54</definedName>
    <definedName name="_xlnm.Print_Area" localSheetId="53">'DC43'!$A$1:$AA$54</definedName>
    <definedName name="_xlnm.Print_Area" localSheetId="0">ETH!$A$1:$AA$54</definedName>
    <definedName name="_xlnm.Print_Area" localSheetId="1">'KZN212'!$A$1:$AA$54</definedName>
    <definedName name="_xlnm.Print_Area" localSheetId="2">'KZN213'!$A$1:$AA$54</definedName>
    <definedName name="_xlnm.Print_Area" localSheetId="3">'KZN214'!$A$1:$AA$54</definedName>
    <definedName name="_xlnm.Print_Area" localSheetId="4">'KZN216'!$A$1:$AA$54</definedName>
    <definedName name="_xlnm.Print_Area" localSheetId="6">'KZN221'!$A$1:$AA$54</definedName>
    <definedName name="_xlnm.Print_Area" localSheetId="7">'KZN222'!$A$1:$AA$54</definedName>
    <definedName name="_xlnm.Print_Area" localSheetId="8">'KZN223'!$A$1:$AA$54</definedName>
    <definedName name="_xlnm.Print_Area" localSheetId="9">'KZN224'!$A$1:$AA$54</definedName>
    <definedName name="_xlnm.Print_Area" localSheetId="10">'KZN225'!$A$1:$AA$54</definedName>
    <definedName name="_xlnm.Print_Area" localSheetId="11">'KZN226'!$A$1:$AA$54</definedName>
    <definedName name="_xlnm.Print_Area" localSheetId="12">'KZN227'!$A$1:$AA$54</definedName>
    <definedName name="_xlnm.Print_Area" localSheetId="14">'KZN235'!$A$1:$AA$54</definedName>
    <definedName name="_xlnm.Print_Area" localSheetId="15">'KZN237'!$A$1:$AA$54</definedName>
    <definedName name="_xlnm.Print_Area" localSheetId="16">'KZN238'!$A$1:$AA$54</definedName>
    <definedName name="_xlnm.Print_Area" localSheetId="18">'KZN241'!$A$1:$AA$54</definedName>
    <definedName name="_xlnm.Print_Area" localSheetId="19">'KZN242'!$A$1:$AA$54</definedName>
    <definedName name="_xlnm.Print_Area" localSheetId="20">'KZN244'!$A$1:$AA$54</definedName>
    <definedName name="_xlnm.Print_Area" localSheetId="21">'KZN245'!$A$1:$AA$54</definedName>
    <definedName name="_xlnm.Print_Area" localSheetId="23">'KZN252'!$A$1:$AA$54</definedName>
    <definedName name="_xlnm.Print_Area" localSheetId="24">'KZN253'!$A$1:$AA$54</definedName>
    <definedName name="_xlnm.Print_Area" localSheetId="25">'KZN254'!$A$1:$AA$54</definedName>
    <definedName name="_xlnm.Print_Area" localSheetId="27">'KZN261'!$A$1:$AA$54</definedName>
    <definedName name="_xlnm.Print_Area" localSheetId="28">'KZN262'!$A$1:$AA$54</definedName>
    <definedName name="_xlnm.Print_Area" localSheetId="29">'KZN263'!$A$1:$AA$54</definedName>
    <definedName name="_xlnm.Print_Area" localSheetId="30">'KZN265'!$A$1:$AA$54</definedName>
    <definedName name="_xlnm.Print_Area" localSheetId="31">'KZN266'!$A$1:$AA$54</definedName>
    <definedName name="_xlnm.Print_Area" localSheetId="33">'KZN271'!$A$1:$AA$54</definedName>
    <definedName name="_xlnm.Print_Area" localSheetId="34">'KZN272'!$A$1:$AA$54</definedName>
    <definedName name="_xlnm.Print_Area" localSheetId="35">'KZN275'!$A$1:$AA$54</definedName>
    <definedName name="_xlnm.Print_Area" localSheetId="36">'KZN276'!$A$1:$AA$54</definedName>
    <definedName name="_xlnm.Print_Area" localSheetId="38">'KZN281'!$A$1:$AA$54</definedName>
    <definedName name="_xlnm.Print_Area" localSheetId="39">'KZN282'!$A$1:$AA$54</definedName>
    <definedName name="_xlnm.Print_Area" localSheetId="40">'KZN284'!$A$1:$AA$54</definedName>
    <definedName name="_xlnm.Print_Area" localSheetId="41">'KZN285'!$A$1:$AA$54</definedName>
    <definedName name="_xlnm.Print_Area" localSheetId="42">'KZN286'!$A$1:$AA$54</definedName>
    <definedName name="_xlnm.Print_Area" localSheetId="44">'KZN291'!$A$1:$AA$54</definedName>
    <definedName name="_xlnm.Print_Area" localSheetId="45">'KZN292'!$A$1:$AA$54</definedName>
    <definedName name="_xlnm.Print_Area" localSheetId="46">'KZN293'!$A$1:$AA$54</definedName>
    <definedName name="_xlnm.Print_Area" localSheetId="47">'KZN294'!$A$1:$AA$54</definedName>
    <definedName name="_xlnm.Print_Area" localSheetId="49">'KZN433'!$A$1:$AA$54</definedName>
    <definedName name="_xlnm.Print_Area" localSheetId="50">'KZN434'!$A$1:$AA$54</definedName>
    <definedName name="_xlnm.Print_Area" localSheetId="51">'KZN435'!$A$1:$AA$54</definedName>
    <definedName name="_xlnm.Print_Area" localSheetId="52">'KZN436'!$A$1:$AA$54</definedName>
    <definedName name="_xlnm.Print_Area" localSheetId="54">Summary!$A$1:$AA$54</definedName>
  </definedNames>
  <calcPr calcId="162913"/>
</workbook>
</file>

<file path=xl/calcChain.xml><?xml version="1.0" encoding="utf-8"?>
<calcChain xmlns="http://schemas.openxmlformats.org/spreadsheetml/2006/main">
  <c r="AA48" i="2" l="1"/>
  <c r="Y48" i="2"/>
  <c r="X48" i="2"/>
  <c r="Z48" i="2" s="1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48" i="3"/>
  <c r="Y48" i="3"/>
  <c r="X48" i="3"/>
  <c r="Z48" i="3" s="1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48" i="4"/>
  <c r="Y48" i="4"/>
  <c r="X48" i="4"/>
  <c r="Z48" i="4" s="1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5"/>
  <c r="Y48" i="5"/>
  <c r="X48" i="5"/>
  <c r="Z48" i="5" s="1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6"/>
  <c r="Y48" i="6"/>
  <c r="X48" i="6"/>
  <c r="Z48" i="6" s="1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48" i="7"/>
  <c r="Y48" i="7"/>
  <c r="X48" i="7"/>
  <c r="Z48" i="7" s="1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48" i="8"/>
  <c r="Y48" i="8"/>
  <c r="X48" i="8"/>
  <c r="Z48" i="8" s="1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48" i="9"/>
  <c r="Y48" i="9"/>
  <c r="X48" i="9"/>
  <c r="Z48" i="9" s="1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48" i="10"/>
  <c r="Y48" i="10"/>
  <c r="X48" i="10"/>
  <c r="Z48" i="10" s="1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48" i="11"/>
  <c r="Y48" i="11"/>
  <c r="X48" i="11"/>
  <c r="Z48" i="11" s="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48" i="12"/>
  <c r="Y48" i="12"/>
  <c r="X48" i="12"/>
  <c r="Z48" i="12" s="1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48" i="13"/>
  <c r="Y48" i="13"/>
  <c r="X48" i="13"/>
  <c r="Z48" i="13" s="1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48" i="14"/>
  <c r="Y48" i="14"/>
  <c r="X48" i="14"/>
  <c r="Z48" i="14" s="1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48" i="15"/>
  <c r="Y48" i="15"/>
  <c r="X48" i="15"/>
  <c r="Z48" i="15" s="1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48" i="16"/>
  <c r="Y48" i="16"/>
  <c r="X48" i="16"/>
  <c r="Z48" i="16" s="1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48" i="17"/>
  <c r="Y48" i="17"/>
  <c r="X48" i="17"/>
  <c r="Z48" i="17" s="1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AA48" i="18"/>
  <c r="Y48" i="18"/>
  <c r="X48" i="18"/>
  <c r="Z48" i="18" s="1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48" i="19"/>
  <c r="Y48" i="19"/>
  <c r="X48" i="19"/>
  <c r="Z48" i="19" s="1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48" i="20"/>
  <c r="Y48" i="20"/>
  <c r="X48" i="20"/>
  <c r="Z48" i="20" s="1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48" i="21"/>
  <c r="Y48" i="21"/>
  <c r="X48" i="21"/>
  <c r="Z48" i="21" s="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C48" i="21"/>
  <c r="AA48" i="22"/>
  <c r="Y48" i="22"/>
  <c r="X48" i="22"/>
  <c r="Z48" i="22" s="1"/>
  <c r="W48" i="22"/>
  <c r="V48" i="22"/>
  <c r="U48" i="22"/>
  <c r="T48" i="22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C48" i="22"/>
  <c r="AA48" i="23"/>
  <c r="Y48" i="23"/>
  <c r="X48" i="23"/>
  <c r="Z48" i="23" s="1"/>
  <c r="W48" i="23"/>
  <c r="V48" i="23"/>
  <c r="U48" i="23"/>
  <c r="T48" i="23"/>
  <c r="S48" i="23"/>
  <c r="R48" i="23"/>
  <c r="Q48" i="23"/>
  <c r="P48" i="23"/>
  <c r="O48" i="23"/>
  <c r="N48" i="23"/>
  <c r="M48" i="23"/>
  <c r="L48" i="23"/>
  <c r="K48" i="23"/>
  <c r="J48" i="23"/>
  <c r="I48" i="23"/>
  <c r="H48" i="23"/>
  <c r="G48" i="23"/>
  <c r="F48" i="23"/>
  <c r="E48" i="23"/>
  <c r="D48" i="23"/>
  <c r="C48" i="23"/>
  <c r="AA48" i="24"/>
  <c r="Y48" i="24"/>
  <c r="X48" i="24"/>
  <c r="Z48" i="24" s="1"/>
  <c r="W48" i="24"/>
  <c r="V48" i="24"/>
  <c r="U48" i="24"/>
  <c r="T48" i="24"/>
  <c r="S48" i="24"/>
  <c r="R48" i="24"/>
  <c r="Q48" i="24"/>
  <c r="P48" i="24"/>
  <c r="O48" i="24"/>
  <c r="N48" i="24"/>
  <c r="M48" i="24"/>
  <c r="L48" i="24"/>
  <c r="K48" i="24"/>
  <c r="J48" i="24"/>
  <c r="I48" i="24"/>
  <c r="H48" i="24"/>
  <c r="G48" i="24"/>
  <c r="F48" i="24"/>
  <c r="E48" i="24"/>
  <c r="D48" i="24"/>
  <c r="C48" i="24"/>
  <c r="AA48" i="25"/>
  <c r="Y48" i="25"/>
  <c r="X48" i="25"/>
  <c r="Z48" i="25" s="1"/>
  <c r="W48" i="25"/>
  <c r="V48" i="25"/>
  <c r="U48" i="25"/>
  <c r="T48" i="25"/>
  <c r="S48" i="25"/>
  <c r="R48" i="25"/>
  <c r="Q48" i="25"/>
  <c r="P48" i="25"/>
  <c r="O48" i="25"/>
  <c r="N48" i="25"/>
  <c r="M48" i="25"/>
  <c r="L48" i="25"/>
  <c r="K48" i="25"/>
  <c r="J48" i="25"/>
  <c r="I48" i="25"/>
  <c r="H48" i="25"/>
  <c r="G48" i="25"/>
  <c r="F48" i="25"/>
  <c r="E48" i="25"/>
  <c r="D48" i="25"/>
  <c r="C48" i="25"/>
  <c r="AA48" i="26"/>
  <c r="Y48" i="26"/>
  <c r="X48" i="26"/>
  <c r="Z48" i="26" s="1"/>
  <c r="W48" i="26"/>
  <c r="V48" i="26"/>
  <c r="U48" i="26"/>
  <c r="T48" i="26"/>
  <c r="S48" i="26"/>
  <c r="R48" i="26"/>
  <c r="Q48" i="26"/>
  <c r="P48" i="26"/>
  <c r="O48" i="26"/>
  <c r="N48" i="26"/>
  <c r="M48" i="26"/>
  <c r="L48" i="26"/>
  <c r="K48" i="26"/>
  <c r="J48" i="26"/>
  <c r="I48" i="26"/>
  <c r="H48" i="26"/>
  <c r="G48" i="26"/>
  <c r="F48" i="26"/>
  <c r="E48" i="26"/>
  <c r="D48" i="26"/>
  <c r="C48" i="26"/>
  <c r="AA48" i="27"/>
  <c r="Y48" i="27"/>
  <c r="X48" i="27"/>
  <c r="Z48" i="27" s="1"/>
  <c r="W48" i="27"/>
  <c r="V48" i="27"/>
  <c r="U48" i="27"/>
  <c r="T48" i="27"/>
  <c r="S48" i="27"/>
  <c r="R48" i="27"/>
  <c r="Q48" i="27"/>
  <c r="P48" i="27"/>
  <c r="O48" i="27"/>
  <c r="N48" i="27"/>
  <c r="M48" i="27"/>
  <c r="L48" i="27"/>
  <c r="K48" i="27"/>
  <c r="J48" i="27"/>
  <c r="I48" i="27"/>
  <c r="H48" i="27"/>
  <c r="G48" i="27"/>
  <c r="F48" i="27"/>
  <c r="E48" i="27"/>
  <c r="D48" i="27"/>
  <c r="C48" i="27"/>
  <c r="AA48" i="28"/>
  <c r="Z48" i="28"/>
  <c r="Y48" i="28"/>
  <c r="X48" i="28"/>
  <c r="W48" i="28"/>
  <c r="V48" i="28"/>
  <c r="U48" i="28"/>
  <c r="T48" i="28"/>
  <c r="S48" i="28"/>
  <c r="R48" i="28"/>
  <c r="Q48" i="28"/>
  <c r="P48" i="28"/>
  <c r="O48" i="28"/>
  <c r="N48" i="28"/>
  <c r="M48" i="28"/>
  <c r="L48" i="28"/>
  <c r="K48" i="28"/>
  <c r="J48" i="28"/>
  <c r="I48" i="28"/>
  <c r="H48" i="28"/>
  <c r="G48" i="28"/>
  <c r="F48" i="28"/>
  <c r="E48" i="28"/>
  <c r="D48" i="28"/>
  <c r="C48" i="28"/>
  <c r="AA48" i="29"/>
  <c r="Y48" i="29"/>
  <c r="X48" i="29"/>
  <c r="Z48" i="29" s="1"/>
  <c r="W48" i="29"/>
  <c r="V48" i="29"/>
  <c r="U48" i="29"/>
  <c r="T48" i="29"/>
  <c r="S48" i="29"/>
  <c r="R48" i="29"/>
  <c r="Q48" i="29"/>
  <c r="P48" i="29"/>
  <c r="O48" i="29"/>
  <c r="N48" i="29"/>
  <c r="M48" i="29"/>
  <c r="L48" i="29"/>
  <c r="K48" i="29"/>
  <c r="J48" i="29"/>
  <c r="I48" i="29"/>
  <c r="H48" i="29"/>
  <c r="G48" i="29"/>
  <c r="F48" i="29"/>
  <c r="E48" i="29"/>
  <c r="D48" i="29"/>
  <c r="C48" i="29"/>
  <c r="AA48" i="30"/>
  <c r="Y48" i="30"/>
  <c r="X48" i="30"/>
  <c r="W48" i="30"/>
  <c r="V48" i="30"/>
  <c r="U48" i="30"/>
  <c r="T48" i="30"/>
  <c r="S48" i="30"/>
  <c r="R48" i="30"/>
  <c r="Q48" i="30"/>
  <c r="P48" i="30"/>
  <c r="O48" i="30"/>
  <c r="N48" i="30"/>
  <c r="M48" i="30"/>
  <c r="L48" i="30"/>
  <c r="K48" i="30"/>
  <c r="J48" i="30"/>
  <c r="I48" i="30"/>
  <c r="H48" i="30"/>
  <c r="G48" i="30"/>
  <c r="F48" i="30"/>
  <c r="E48" i="30"/>
  <c r="D48" i="30"/>
  <c r="C48" i="30"/>
  <c r="AA48" i="31"/>
  <c r="Y48" i="31"/>
  <c r="X48" i="31"/>
  <c r="Z48" i="31" s="1"/>
  <c r="W48" i="31"/>
  <c r="V48" i="31"/>
  <c r="U48" i="31"/>
  <c r="T48" i="31"/>
  <c r="S48" i="31"/>
  <c r="R48" i="31"/>
  <c r="Q48" i="31"/>
  <c r="P48" i="31"/>
  <c r="O48" i="31"/>
  <c r="N48" i="31"/>
  <c r="M48" i="31"/>
  <c r="L48" i="31"/>
  <c r="K48" i="31"/>
  <c r="J48" i="31"/>
  <c r="I48" i="31"/>
  <c r="H48" i="31"/>
  <c r="G48" i="31"/>
  <c r="F48" i="31"/>
  <c r="E48" i="31"/>
  <c r="D48" i="31"/>
  <c r="C48" i="31"/>
  <c r="AA48" i="32"/>
  <c r="Y48" i="32"/>
  <c r="X48" i="32"/>
  <c r="Z48" i="32" s="1"/>
  <c r="W48" i="32"/>
  <c r="V48" i="32"/>
  <c r="U48" i="32"/>
  <c r="T48" i="32"/>
  <c r="S48" i="32"/>
  <c r="R48" i="32"/>
  <c r="Q48" i="32"/>
  <c r="P48" i="32"/>
  <c r="O48" i="32"/>
  <c r="N48" i="32"/>
  <c r="M48" i="32"/>
  <c r="L48" i="32"/>
  <c r="K48" i="32"/>
  <c r="J48" i="32"/>
  <c r="I48" i="32"/>
  <c r="H48" i="32"/>
  <c r="G48" i="32"/>
  <c r="F48" i="32"/>
  <c r="E48" i="32"/>
  <c r="D48" i="32"/>
  <c r="C48" i="32"/>
  <c r="AA48" i="33"/>
  <c r="Y48" i="33"/>
  <c r="X48" i="33"/>
  <c r="Z48" i="33" s="1"/>
  <c r="W48" i="33"/>
  <c r="V48" i="33"/>
  <c r="U48" i="33"/>
  <c r="T48" i="33"/>
  <c r="S48" i="33"/>
  <c r="R48" i="33"/>
  <c r="Q48" i="33"/>
  <c r="P48" i="33"/>
  <c r="O48" i="33"/>
  <c r="N48" i="33"/>
  <c r="M48" i="33"/>
  <c r="L48" i="33"/>
  <c r="K48" i="33"/>
  <c r="J48" i="33"/>
  <c r="I48" i="33"/>
  <c r="H48" i="33"/>
  <c r="G48" i="33"/>
  <c r="F48" i="33"/>
  <c r="E48" i="33"/>
  <c r="D48" i="33"/>
  <c r="C48" i="33"/>
  <c r="AA48" i="34"/>
  <c r="Y48" i="34"/>
  <c r="X48" i="34"/>
  <c r="Z48" i="34" s="1"/>
  <c r="W48" i="34"/>
  <c r="V48" i="34"/>
  <c r="U48" i="34"/>
  <c r="T48" i="34"/>
  <c r="S48" i="34"/>
  <c r="R48" i="34"/>
  <c r="Q48" i="34"/>
  <c r="P48" i="34"/>
  <c r="O48" i="34"/>
  <c r="N48" i="34"/>
  <c r="M48" i="34"/>
  <c r="L48" i="34"/>
  <c r="K48" i="34"/>
  <c r="J48" i="34"/>
  <c r="I48" i="34"/>
  <c r="H48" i="34"/>
  <c r="G48" i="34"/>
  <c r="F48" i="34"/>
  <c r="E48" i="34"/>
  <c r="D48" i="34"/>
  <c r="C48" i="34"/>
  <c r="AA48" i="35"/>
  <c r="Y48" i="35"/>
  <c r="X48" i="35"/>
  <c r="Z48" i="35" s="1"/>
  <c r="W48" i="35"/>
  <c r="V48" i="35"/>
  <c r="U48" i="35"/>
  <c r="T48" i="35"/>
  <c r="S48" i="35"/>
  <c r="R48" i="35"/>
  <c r="Q48" i="35"/>
  <c r="P48" i="35"/>
  <c r="O48" i="35"/>
  <c r="N48" i="35"/>
  <c r="M48" i="35"/>
  <c r="L48" i="35"/>
  <c r="K48" i="35"/>
  <c r="J48" i="35"/>
  <c r="I48" i="35"/>
  <c r="H48" i="35"/>
  <c r="G48" i="35"/>
  <c r="F48" i="35"/>
  <c r="E48" i="35"/>
  <c r="D48" i="35"/>
  <c r="C48" i="35"/>
  <c r="AA48" i="36"/>
  <c r="Y48" i="36"/>
  <c r="X48" i="36"/>
  <c r="Z48" i="36" s="1"/>
  <c r="W48" i="36"/>
  <c r="V48" i="36"/>
  <c r="U48" i="36"/>
  <c r="T48" i="36"/>
  <c r="S48" i="36"/>
  <c r="R48" i="36"/>
  <c r="Q48" i="36"/>
  <c r="P48" i="36"/>
  <c r="O48" i="36"/>
  <c r="N48" i="36"/>
  <c r="M48" i="36"/>
  <c r="L48" i="36"/>
  <c r="K48" i="36"/>
  <c r="J48" i="36"/>
  <c r="I48" i="36"/>
  <c r="H48" i="36"/>
  <c r="G48" i="36"/>
  <c r="F48" i="36"/>
  <c r="E48" i="36"/>
  <c r="D48" i="36"/>
  <c r="C48" i="36"/>
  <c r="AA48" i="37"/>
  <c r="Y48" i="37"/>
  <c r="X48" i="37"/>
  <c r="Z48" i="37" s="1"/>
  <c r="W48" i="37"/>
  <c r="V48" i="37"/>
  <c r="U48" i="37"/>
  <c r="T48" i="37"/>
  <c r="S48" i="37"/>
  <c r="R48" i="37"/>
  <c r="Q48" i="37"/>
  <c r="P48" i="37"/>
  <c r="O48" i="37"/>
  <c r="N48" i="37"/>
  <c r="M48" i="37"/>
  <c r="L48" i="37"/>
  <c r="K48" i="37"/>
  <c r="J48" i="37"/>
  <c r="I48" i="37"/>
  <c r="H48" i="37"/>
  <c r="G48" i="37"/>
  <c r="F48" i="37"/>
  <c r="E48" i="37"/>
  <c r="D48" i="37"/>
  <c r="C48" i="37"/>
  <c r="AA48" i="38"/>
  <c r="Y48" i="38"/>
  <c r="X48" i="38"/>
  <c r="Z48" i="38" s="1"/>
  <c r="W48" i="38"/>
  <c r="V48" i="38"/>
  <c r="U48" i="38"/>
  <c r="T48" i="38"/>
  <c r="S48" i="38"/>
  <c r="R48" i="38"/>
  <c r="Q48" i="38"/>
  <c r="P48" i="38"/>
  <c r="O48" i="38"/>
  <c r="N48" i="38"/>
  <c r="M48" i="38"/>
  <c r="L48" i="38"/>
  <c r="K48" i="38"/>
  <c r="J48" i="38"/>
  <c r="I48" i="38"/>
  <c r="H48" i="38"/>
  <c r="G48" i="38"/>
  <c r="F48" i="38"/>
  <c r="E48" i="38"/>
  <c r="D48" i="38"/>
  <c r="C48" i="38"/>
  <c r="AA48" i="39"/>
  <c r="Y48" i="39"/>
  <c r="X48" i="39"/>
  <c r="Z48" i="39" s="1"/>
  <c r="W48" i="39"/>
  <c r="V48" i="39"/>
  <c r="U48" i="39"/>
  <c r="T48" i="39"/>
  <c r="S48" i="39"/>
  <c r="R48" i="39"/>
  <c r="Q48" i="39"/>
  <c r="P48" i="39"/>
  <c r="O48" i="39"/>
  <c r="N48" i="39"/>
  <c r="M48" i="39"/>
  <c r="L48" i="39"/>
  <c r="K48" i="39"/>
  <c r="J48" i="39"/>
  <c r="I48" i="39"/>
  <c r="H48" i="39"/>
  <c r="G48" i="39"/>
  <c r="F48" i="39"/>
  <c r="E48" i="39"/>
  <c r="D48" i="39"/>
  <c r="C48" i="39"/>
  <c r="AA48" i="40"/>
  <c r="Y48" i="40"/>
  <c r="X48" i="40"/>
  <c r="W48" i="40"/>
  <c r="V48" i="40"/>
  <c r="U48" i="40"/>
  <c r="T48" i="40"/>
  <c r="S48" i="40"/>
  <c r="R48" i="40"/>
  <c r="Q48" i="40"/>
  <c r="P48" i="40"/>
  <c r="O48" i="40"/>
  <c r="N48" i="40"/>
  <c r="M48" i="40"/>
  <c r="L48" i="40"/>
  <c r="K48" i="40"/>
  <c r="J48" i="40"/>
  <c r="I48" i="40"/>
  <c r="H48" i="40"/>
  <c r="G48" i="40"/>
  <c r="F48" i="40"/>
  <c r="E48" i="40"/>
  <c r="D48" i="40"/>
  <c r="C48" i="40"/>
  <c r="AA48" i="41"/>
  <c r="Y48" i="41"/>
  <c r="X48" i="41"/>
  <c r="Z48" i="41" s="1"/>
  <c r="W48" i="41"/>
  <c r="V48" i="41"/>
  <c r="U48" i="41"/>
  <c r="T48" i="41"/>
  <c r="S48" i="41"/>
  <c r="R48" i="41"/>
  <c r="Q48" i="41"/>
  <c r="P48" i="41"/>
  <c r="O48" i="41"/>
  <c r="N48" i="41"/>
  <c r="M48" i="41"/>
  <c r="L48" i="41"/>
  <c r="K48" i="41"/>
  <c r="J48" i="41"/>
  <c r="I48" i="41"/>
  <c r="H48" i="41"/>
  <c r="G48" i="41"/>
  <c r="F48" i="41"/>
  <c r="E48" i="41"/>
  <c r="D48" i="41"/>
  <c r="C48" i="41"/>
  <c r="AA48" i="42"/>
  <c r="Y48" i="42"/>
  <c r="X48" i="42"/>
  <c r="Z48" i="42" s="1"/>
  <c r="W48" i="42"/>
  <c r="V48" i="42"/>
  <c r="U48" i="42"/>
  <c r="T48" i="42"/>
  <c r="S48" i="42"/>
  <c r="R48" i="42"/>
  <c r="Q48" i="42"/>
  <c r="P48" i="42"/>
  <c r="O48" i="42"/>
  <c r="N48" i="42"/>
  <c r="M48" i="42"/>
  <c r="L48" i="42"/>
  <c r="K48" i="42"/>
  <c r="J48" i="42"/>
  <c r="I48" i="42"/>
  <c r="H48" i="42"/>
  <c r="G48" i="42"/>
  <c r="F48" i="42"/>
  <c r="E48" i="42"/>
  <c r="D48" i="42"/>
  <c r="C48" i="42"/>
  <c r="AA48" i="43"/>
  <c r="Y48" i="43"/>
  <c r="X48" i="43"/>
  <c r="Z48" i="43" s="1"/>
  <c r="W48" i="43"/>
  <c r="V48" i="43"/>
  <c r="U48" i="43"/>
  <c r="T48" i="43"/>
  <c r="S48" i="43"/>
  <c r="R48" i="43"/>
  <c r="Q48" i="43"/>
  <c r="P48" i="43"/>
  <c r="O48" i="43"/>
  <c r="N48" i="43"/>
  <c r="M48" i="43"/>
  <c r="L48" i="43"/>
  <c r="K48" i="43"/>
  <c r="J48" i="43"/>
  <c r="I48" i="43"/>
  <c r="H48" i="43"/>
  <c r="G48" i="43"/>
  <c r="F48" i="43"/>
  <c r="E48" i="43"/>
  <c r="D48" i="43"/>
  <c r="C48" i="43"/>
  <c r="AA48" i="44"/>
  <c r="Y48" i="44"/>
  <c r="X48" i="44"/>
  <c r="W48" i="44"/>
  <c r="V48" i="44"/>
  <c r="U48" i="44"/>
  <c r="T48" i="44"/>
  <c r="S48" i="44"/>
  <c r="R48" i="44"/>
  <c r="Q48" i="44"/>
  <c r="P48" i="44"/>
  <c r="O48" i="44"/>
  <c r="N48" i="44"/>
  <c r="M48" i="44"/>
  <c r="L48" i="44"/>
  <c r="K48" i="44"/>
  <c r="J48" i="44"/>
  <c r="I48" i="44"/>
  <c r="H48" i="44"/>
  <c r="G48" i="44"/>
  <c r="F48" i="44"/>
  <c r="E48" i="44"/>
  <c r="D48" i="44"/>
  <c r="C48" i="44"/>
  <c r="AA48" i="45"/>
  <c r="Y48" i="45"/>
  <c r="X48" i="45"/>
  <c r="Z48" i="45" s="1"/>
  <c r="W48" i="45"/>
  <c r="V48" i="45"/>
  <c r="U48" i="45"/>
  <c r="T48" i="45"/>
  <c r="S48" i="45"/>
  <c r="R48" i="45"/>
  <c r="Q48" i="45"/>
  <c r="P48" i="45"/>
  <c r="O48" i="45"/>
  <c r="N48" i="45"/>
  <c r="M48" i="45"/>
  <c r="L48" i="45"/>
  <c r="K48" i="45"/>
  <c r="J48" i="45"/>
  <c r="I48" i="45"/>
  <c r="H48" i="45"/>
  <c r="G48" i="45"/>
  <c r="F48" i="45"/>
  <c r="E48" i="45"/>
  <c r="D48" i="45"/>
  <c r="C48" i="45"/>
  <c r="AA48" i="46"/>
  <c r="Y48" i="46"/>
  <c r="X48" i="46"/>
  <c r="Z48" i="46" s="1"/>
  <c r="W48" i="46"/>
  <c r="V48" i="46"/>
  <c r="U48" i="46"/>
  <c r="T48" i="46"/>
  <c r="S48" i="46"/>
  <c r="R48" i="46"/>
  <c r="Q48" i="46"/>
  <c r="P48" i="46"/>
  <c r="O48" i="46"/>
  <c r="N48" i="46"/>
  <c r="M48" i="46"/>
  <c r="L48" i="46"/>
  <c r="K48" i="46"/>
  <c r="J48" i="46"/>
  <c r="I48" i="46"/>
  <c r="H48" i="46"/>
  <c r="G48" i="46"/>
  <c r="F48" i="46"/>
  <c r="E48" i="46"/>
  <c r="D48" i="46"/>
  <c r="C48" i="46"/>
  <c r="AA48" i="47"/>
  <c r="Y48" i="47"/>
  <c r="X48" i="47"/>
  <c r="Z48" i="47" s="1"/>
  <c r="W48" i="47"/>
  <c r="V48" i="47"/>
  <c r="U48" i="47"/>
  <c r="T48" i="47"/>
  <c r="S48" i="47"/>
  <c r="R48" i="47"/>
  <c r="Q48" i="47"/>
  <c r="P48" i="47"/>
  <c r="O48" i="47"/>
  <c r="N48" i="47"/>
  <c r="M48" i="47"/>
  <c r="L48" i="47"/>
  <c r="K48" i="47"/>
  <c r="J48" i="47"/>
  <c r="I48" i="47"/>
  <c r="H48" i="47"/>
  <c r="G48" i="47"/>
  <c r="F48" i="47"/>
  <c r="E48" i="47"/>
  <c r="D48" i="47"/>
  <c r="C48" i="47"/>
  <c r="AA48" i="48"/>
  <c r="Y48" i="48"/>
  <c r="X48" i="48"/>
  <c r="Z48" i="48" s="1"/>
  <c r="W48" i="48"/>
  <c r="V48" i="48"/>
  <c r="U48" i="48"/>
  <c r="T48" i="48"/>
  <c r="S48" i="48"/>
  <c r="R48" i="48"/>
  <c r="Q48" i="48"/>
  <c r="P48" i="48"/>
  <c r="O48" i="48"/>
  <c r="N48" i="48"/>
  <c r="M48" i="48"/>
  <c r="L48" i="48"/>
  <c r="K48" i="48"/>
  <c r="J48" i="48"/>
  <c r="I48" i="48"/>
  <c r="H48" i="48"/>
  <c r="G48" i="48"/>
  <c r="F48" i="48"/>
  <c r="E48" i="48"/>
  <c r="D48" i="48"/>
  <c r="C48" i="48"/>
  <c r="AA48" i="49"/>
  <c r="Y48" i="49"/>
  <c r="X48" i="49"/>
  <c r="W48" i="49"/>
  <c r="V48" i="49"/>
  <c r="U48" i="49"/>
  <c r="T48" i="49"/>
  <c r="S48" i="49"/>
  <c r="R48" i="49"/>
  <c r="Q48" i="49"/>
  <c r="P48" i="49"/>
  <c r="O48" i="49"/>
  <c r="N48" i="49"/>
  <c r="M48" i="49"/>
  <c r="L48" i="49"/>
  <c r="K48" i="49"/>
  <c r="J48" i="49"/>
  <c r="I48" i="49"/>
  <c r="H48" i="49"/>
  <c r="G48" i="49"/>
  <c r="F48" i="49"/>
  <c r="E48" i="49"/>
  <c r="D48" i="49"/>
  <c r="C48" i="49"/>
  <c r="AA48" i="50"/>
  <c r="Y48" i="50"/>
  <c r="X48" i="50"/>
  <c r="Z48" i="50" s="1"/>
  <c r="W48" i="50"/>
  <c r="V48" i="50"/>
  <c r="U48" i="50"/>
  <c r="T48" i="50"/>
  <c r="S48" i="50"/>
  <c r="R48" i="50"/>
  <c r="Q48" i="50"/>
  <c r="P48" i="50"/>
  <c r="O48" i="50"/>
  <c r="N48" i="50"/>
  <c r="M48" i="50"/>
  <c r="L48" i="50"/>
  <c r="K48" i="50"/>
  <c r="J48" i="50"/>
  <c r="I48" i="50"/>
  <c r="H48" i="50"/>
  <c r="G48" i="50"/>
  <c r="F48" i="50"/>
  <c r="E48" i="50"/>
  <c r="D48" i="50"/>
  <c r="C48" i="50"/>
  <c r="AA48" i="51"/>
  <c r="Y48" i="51"/>
  <c r="X48" i="51"/>
  <c r="Z48" i="51" s="1"/>
  <c r="W48" i="51"/>
  <c r="V48" i="51"/>
  <c r="U48" i="51"/>
  <c r="T48" i="51"/>
  <c r="S48" i="51"/>
  <c r="R48" i="51"/>
  <c r="Q48" i="51"/>
  <c r="P48" i="51"/>
  <c r="O48" i="51"/>
  <c r="N48" i="51"/>
  <c r="M48" i="51"/>
  <c r="L48" i="51"/>
  <c r="K48" i="51"/>
  <c r="J48" i="51"/>
  <c r="I48" i="51"/>
  <c r="H48" i="51"/>
  <c r="G48" i="51"/>
  <c r="F48" i="51"/>
  <c r="E48" i="51"/>
  <c r="D48" i="51"/>
  <c r="C48" i="51"/>
  <c r="AA48" i="52"/>
  <c r="Y48" i="52"/>
  <c r="X48" i="52"/>
  <c r="W48" i="52"/>
  <c r="V48" i="52"/>
  <c r="U48" i="52"/>
  <c r="T48" i="52"/>
  <c r="S48" i="52"/>
  <c r="R48" i="52"/>
  <c r="Q48" i="52"/>
  <c r="P48" i="52"/>
  <c r="O48" i="52"/>
  <c r="N48" i="52"/>
  <c r="M48" i="52"/>
  <c r="L48" i="52"/>
  <c r="K48" i="52"/>
  <c r="J48" i="52"/>
  <c r="I48" i="52"/>
  <c r="H48" i="52"/>
  <c r="G48" i="52"/>
  <c r="F48" i="52"/>
  <c r="E48" i="52"/>
  <c r="D48" i="52"/>
  <c r="C48" i="52"/>
  <c r="AA48" i="53"/>
  <c r="Y48" i="53"/>
  <c r="X48" i="53"/>
  <c r="Z48" i="53" s="1"/>
  <c r="W48" i="53"/>
  <c r="V48" i="53"/>
  <c r="U48" i="53"/>
  <c r="T48" i="53"/>
  <c r="S48" i="53"/>
  <c r="R48" i="53"/>
  <c r="Q48" i="53"/>
  <c r="P48" i="53"/>
  <c r="O48" i="53"/>
  <c r="N48" i="53"/>
  <c r="M48" i="53"/>
  <c r="L48" i="53"/>
  <c r="K48" i="53"/>
  <c r="J48" i="53"/>
  <c r="I48" i="53"/>
  <c r="H48" i="53"/>
  <c r="G48" i="53"/>
  <c r="F48" i="53"/>
  <c r="E48" i="53"/>
  <c r="D48" i="53"/>
  <c r="C48" i="53"/>
  <c r="AA48" i="54"/>
  <c r="Z48" i="54"/>
  <c r="Y48" i="54"/>
  <c r="X48" i="54"/>
  <c r="W48" i="54"/>
  <c r="V48" i="54"/>
  <c r="U48" i="54"/>
  <c r="T48" i="54"/>
  <c r="S48" i="54"/>
  <c r="R48" i="54"/>
  <c r="Q48" i="54"/>
  <c r="P48" i="54"/>
  <c r="O48" i="54"/>
  <c r="N48" i="54"/>
  <c r="M48" i="54"/>
  <c r="L48" i="54"/>
  <c r="K48" i="54"/>
  <c r="J48" i="54"/>
  <c r="I48" i="54"/>
  <c r="H48" i="54"/>
  <c r="G48" i="54"/>
  <c r="F48" i="54"/>
  <c r="E48" i="54"/>
  <c r="D48" i="54"/>
  <c r="C48" i="54"/>
  <c r="AA48" i="55"/>
  <c r="Y48" i="55"/>
  <c r="X48" i="55"/>
  <c r="Z48" i="55" s="1"/>
  <c r="W48" i="55"/>
  <c r="V48" i="55"/>
  <c r="U48" i="55"/>
  <c r="T48" i="55"/>
  <c r="S48" i="55"/>
  <c r="R48" i="55"/>
  <c r="Q48" i="55"/>
  <c r="P48" i="55"/>
  <c r="O48" i="55"/>
  <c r="N48" i="55"/>
  <c r="M48" i="55"/>
  <c r="L48" i="55"/>
  <c r="K48" i="55"/>
  <c r="J48" i="55"/>
  <c r="I48" i="55"/>
  <c r="H48" i="55"/>
  <c r="G48" i="55"/>
  <c r="F48" i="55"/>
  <c r="E48" i="55"/>
  <c r="D48" i="55"/>
  <c r="C48" i="55"/>
  <c r="AA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Q40" i="2"/>
  <c r="AA39" i="2"/>
  <c r="Z39" i="2"/>
  <c r="Y39" i="2"/>
  <c r="X39" i="2"/>
  <c r="W39" i="2"/>
  <c r="V39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C39" i="2"/>
  <c r="AA39" i="3"/>
  <c r="Y39" i="3"/>
  <c r="X39" i="3"/>
  <c r="Z39" i="3" s="1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AA39" i="4"/>
  <c r="Y39" i="4"/>
  <c r="X39" i="4"/>
  <c r="Z39" i="4" s="1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5"/>
  <c r="Y39" i="5"/>
  <c r="X39" i="5"/>
  <c r="Z39" i="5" s="1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6"/>
  <c r="Z39" i="6"/>
  <c r="Y39" i="6"/>
  <c r="X39" i="6"/>
  <c r="W39" i="6"/>
  <c r="V39" i="6"/>
  <c r="U39" i="6"/>
  <c r="T39" i="6"/>
  <c r="T40" i="6" s="1"/>
  <c r="S39" i="6"/>
  <c r="R39" i="6"/>
  <c r="Q39" i="6"/>
  <c r="P39" i="6"/>
  <c r="O39" i="6"/>
  <c r="N39" i="6"/>
  <c r="N40" i="6" s="1"/>
  <c r="M39" i="6"/>
  <c r="L39" i="6"/>
  <c r="K39" i="6"/>
  <c r="J39" i="6"/>
  <c r="I39" i="6"/>
  <c r="H39" i="6"/>
  <c r="H40" i="6" s="1"/>
  <c r="G39" i="6"/>
  <c r="F39" i="6"/>
  <c r="E39" i="6"/>
  <c r="D39" i="6"/>
  <c r="C39" i="6"/>
  <c r="AA40" i="7"/>
  <c r="AA39" i="7"/>
  <c r="Y39" i="7"/>
  <c r="X39" i="7"/>
  <c r="Z39" i="7" s="1"/>
  <c r="W39" i="7"/>
  <c r="V39" i="7"/>
  <c r="U39" i="7"/>
  <c r="T39" i="7"/>
  <c r="S39" i="7"/>
  <c r="R39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AA39" i="8"/>
  <c r="Z39" i="8"/>
  <c r="Y39" i="8"/>
  <c r="X39" i="8"/>
  <c r="W39" i="8"/>
  <c r="V39" i="8"/>
  <c r="U39" i="8"/>
  <c r="T39" i="8"/>
  <c r="S39" i="8"/>
  <c r="R39" i="8"/>
  <c r="Q39" i="8"/>
  <c r="P39" i="8"/>
  <c r="O39" i="8"/>
  <c r="N39" i="8"/>
  <c r="M39" i="8"/>
  <c r="L39" i="8"/>
  <c r="K39" i="8"/>
  <c r="J39" i="8"/>
  <c r="I39" i="8"/>
  <c r="H39" i="8"/>
  <c r="G39" i="8"/>
  <c r="F39" i="8"/>
  <c r="E39" i="8"/>
  <c r="D39" i="8"/>
  <c r="C39" i="8"/>
  <c r="W40" i="9"/>
  <c r="AA39" i="9"/>
  <c r="Y39" i="9"/>
  <c r="X39" i="9"/>
  <c r="Z39" i="9" s="1"/>
  <c r="W39" i="9"/>
  <c r="V39" i="9"/>
  <c r="U39" i="9"/>
  <c r="T39" i="9"/>
  <c r="S39" i="9"/>
  <c r="R39" i="9"/>
  <c r="Q39" i="9"/>
  <c r="P39" i="9"/>
  <c r="O39" i="9"/>
  <c r="N39" i="9"/>
  <c r="M39" i="9"/>
  <c r="L39" i="9"/>
  <c r="K39" i="9"/>
  <c r="J39" i="9"/>
  <c r="I39" i="9"/>
  <c r="H39" i="9"/>
  <c r="G39" i="9"/>
  <c r="F39" i="9"/>
  <c r="E39" i="9"/>
  <c r="D39" i="9"/>
  <c r="C39" i="9"/>
  <c r="AA39" i="10"/>
  <c r="Y39" i="10"/>
  <c r="X39" i="10"/>
  <c r="W39" i="10"/>
  <c r="V39" i="10"/>
  <c r="U39" i="10"/>
  <c r="T39" i="10"/>
  <c r="S39" i="10"/>
  <c r="R39" i="10"/>
  <c r="Q39" i="10"/>
  <c r="P39" i="10"/>
  <c r="O39" i="10"/>
  <c r="N39" i="10"/>
  <c r="M39" i="10"/>
  <c r="L39" i="10"/>
  <c r="K39" i="10"/>
  <c r="J39" i="10"/>
  <c r="I39" i="10"/>
  <c r="H39" i="10"/>
  <c r="G39" i="10"/>
  <c r="F39" i="10"/>
  <c r="E39" i="10"/>
  <c r="D39" i="10"/>
  <c r="C39" i="10"/>
  <c r="E40" i="11"/>
  <c r="AA39" i="11"/>
  <c r="Y39" i="11"/>
  <c r="X39" i="11"/>
  <c r="W39" i="11"/>
  <c r="V39" i="11"/>
  <c r="U39" i="11"/>
  <c r="T39" i="11"/>
  <c r="S39" i="11"/>
  <c r="R39" i="11"/>
  <c r="Q39" i="11"/>
  <c r="P39" i="11"/>
  <c r="O39" i="11"/>
  <c r="N39" i="11"/>
  <c r="M39" i="11"/>
  <c r="L39" i="11"/>
  <c r="K39" i="11"/>
  <c r="J39" i="11"/>
  <c r="I39" i="11"/>
  <c r="H39" i="11"/>
  <c r="G39" i="11"/>
  <c r="F39" i="11"/>
  <c r="E39" i="11"/>
  <c r="D39" i="11"/>
  <c r="C39" i="11"/>
  <c r="Y40" i="12"/>
  <c r="AA39" i="12"/>
  <c r="Y39" i="12"/>
  <c r="X39" i="12"/>
  <c r="Z39" i="12" s="1"/>
  <c r="W39" i="12"/>
  <c r="V39" i="12"/>
  <c r="U39" i="12"/>
  <c r="T39" i="12"/>
  <c r="S39" i="12"/>
  <c r="R39" i="12"/>
  <c r="Q39" i="12"/>
  <c r="P39" i="12"/>
  <c r="O39" i="12"/>
  <c r="N39" i="12"/>
  <c r="M39" i="12"/>
  <c r="L39" i="12"/>
  <c r="K39" i="12"/>
  <c r="J39" i="12"/>
  <c r="I39" i="12"/>
  <c r="H39" i="12"/>
  <c r="G39" i="12"/>
  <c r="F39" i="12"/>
  <c r="E39" i="12"/>
  <c r="D39" i="12"/>
  <c r="C39" i="12"/>
  <c r="AA39" i="13"/>
  <c r="Z39" i="13"/>
  <c r="Y39" i="13"/>
  <c r="X39" i="13"/>
  <c r="W39" i="13"/>
  <c r="V39" i="13"/>
  <c r="U39" i="13"/>
  <c r="T39" i="13"/>
  <c r="S39" i="13"/>
  <c r="R39" i="13"/>
  <c r="Q39" i="13"/>
  <c r="P39" i="13"/>
  <c r="O39" i="13"/>
  <c r="N39" i="13"/>
  <c r="M39" i="13"/>
  <c r="L39" i="13"/>
  <c r="K39" i="13"/>
  <c r="J39" i="13"/>
  <c r="I39" i="13"/>
  <c r="H39" i="13"/>
  <c r="G39" i="13"/>
  <c r="F39" i="13"/>
  <c r="E39" i="13"/>
  <c r="D39" i="13"/>
  <c r="C39" i="13"/>
  <c r="S40" i="14"/>
  <c r="AA39" i="14"/>
  <c r="Y39" i="14"/>
  <c r="X39" i="14"/>
  <c r="W39" i="14"/>
  <c r="V39" i="14"/>
  <c r="U39" i="14"/>
  <c r="T39" i="14"/>
  <c r="S39" i="14"/>
  <c r="R39" i="14"/>
  <c r="Q39" i="14"/>
  <c r="P39" i="14"/>
  <c r="O39" i="14"/>
  <c r="N39" i="14"/>
  <c r="M39" i="14"/>
  <c r="L39" i="14"/>
  <c r="K39" i="14"/>
  <c r="J39" i="14"/>
  <c r="I39" i="14"/>
  <c r="H39" i="14"/>
  <c r="G39" i="14"/>
  <c r="F39" i="14"/>
  <c r="E39" i="14"/>
  <c r="D39" i="14"/>
  <c r="C39" i="14"/>
  <c r="AA39" i="15"/>
  <c r="Y39" i="15"/>
  <c r="X39" i="15"/>
  <c r="W39" i="15"/>
  <c r="V39" i="15"/>
  <c r="U39" i="15"/>
  <c r="T39" i="15"/>
  <c r="S39" i="15"/>
  <c r="R39" i="15"/>
  <c r="Q39" i="15"/>
  <c r="Q40" i="15" s="1"/>
  <c r="P39" i="15"/>
  <c r="O39" i="15"/>
  <c r="N39" i="15"/>
  <c r="M39" i="15"/>
  <c r="L39" i="15"/>
  <c r="K39" i="15"/>
  <c r="J39" i="15"/>
  <c r="I39" i="15"/>
  <c r="H39" i="15"/>
  <c r="G39" i="15"/>
  <c r="F39" i="15"/>
  <c r="E39" i="15"/>
  <c r="E40" i="15" s="1"/>
  <c r="D39" i="15"/>
  <c r="C39" i="15"/>
  <c r="G40" i="16"/>
  <c r="E40" i="16"/>
  <c r="AA39" i="16"/>
  <c r="Y39" i="16"/>
  <c r="X39" i="16"/>
  <c r="W39" i="16"/>
  <c r="V39" i="16"/>
  <c r="U39" i="16"/>
  <c r="T39" i="16"/>
  <c r="S39" i="16"/>
  <c r="R39" i="16"/>
  <c r="Q39" i="16"/>
  <c r="P39" i="16"/>
  <c r="O39" i="16"/>
  <c r="N39" i="16"/>
  <c r="M39" i="16"/>
  <c r="L39" i="16"/>
  <c r="K39" i="16"/>
  <c r="J39" i="16"/>
  <c r="I39" i="16"/>
  <c r="H39" i="16"/>
  <c r="G39" i="16"/>
  <c r="F39" i="16"/>
  <c r="E39" i="16"/>
  <c r="D39" i="16"/>
  <c r="C39" i="16"/>
  <c r="AA39" i="17"/>
  <c r="Y39" i="17"/>
  <c r="X39" i="17"/>
  <c r="Z39" i="17" s="1"/>
  <c r="W39" i="17"/>
  <c r="V39" i="17"/>
  <c r="U39" i="17"/>
  <c r="T39" i="17"/>
  <c r="S39" i="17"/>
  <c r="R39" i="17"/>
  <c r="Q39" i="17"/>
  <c r="P39" i="17"/>
  <c r="O39" i="17"/>
  <c r="N39" i="17"/>
  <c r="M39" i="17"/>
  <c r="L39" i="17"/>
  <c r="K39" i="17"/>
  <c r="J39" i="17"/>
  <c r="I39" i="17"/>
  <c r="H39" i="17"/>
  <c r="G39" i="17"/>
  <c r="F39" i="17"/>
  <c r="E39" i="17"/>
  <c r="D39" i="17"/>
  <c r="C39" i="17"/>
  <c r="Y40" i="18"/>
  <c r="W40" i="18"/>
  <c r="AA39" i="18"/>
  <c r="Z39" i="18"/>
  <c r="Y39" i="18"/>
  <c r="X39" i="18"/>
  <c r="W39" i="18"/>
  <c r="V39" i="18"/>
  <c r="U39" i="18"/>
  <c r="T39" i="18"/>
  <c r="S39" i="18"/>
  <c r="R39" i="18"/>
  <c r="Q39" i="18"/>
  <c r="P39" i="18"/>
  <c r="O39" i="18"/>
  <c r="N39" i="18"/>
  <c r="M39" i="18"/>
  <c r="L39" i="18"/>
  <c r="K39" i="18"/>
  <c r="J39" i="18"/>
  <c r="I39" i="18"/>
  <c r="H39" i="18"/>
  <c r="G39" i="18"/>
  <c r="F39" i="18"/>
  <c r="E39" i="18"/>
  <c r="D39" i="18"/>
  <c r="C39" i="18"/>
  <c r="O40" i="19"/>
  <c r="AA39" i="19"/>
  <c r="Y39" i="19"/>
  <c r="X39" i="19"/>
  <c r="Z39" i="19" s="1"/>
  <c r="W39" i="19"/>
  <c r="V39" i="19"/>
  <c r="U39" i="19"/>
  <c r="T39" i="19"/>
  <c r="S39" i="19"/>
  <c r="R39" i="19"/>
  <c r="Q39" i="19"/>
  <c r="P39" i="19"/>
  <c r="O39" i="19"/>
  <c r="N39" i="19"/>
  <c r="M39" i="19"/>
  <c r="L39" i="19"/>
  <c r="K39" i="19"/>
  <c r="J39" i="19"/>
  <c r="I39" i="19"/>
  <c r="H39" i="19"/>
  <c r="G39" i="19"/>
  <c r="F39" i="19"/>
  <c r="E39" i="19"/>
  <c r="D39" i="19"/>
  <c r="C39" i="19"/>
  <c r="G40" i="20"/>
  <c r="E40" i="20"/>
  <c r="AA39" i="20"/>
  <c r="Y39" i="20"/>
  <c r="X39" i="20"/>
  <c r="W39" i="20"/>
  <c r="V39" i="20"/>
  <c r="U39" i="20"/>
  <c r="T39" i="20"/>
  <c r="S39" i="20"/>
  <c r="R39" i="20"/>
  <c r="Q39" i="20"/>
  <c r="P39" i="20"/>
  <c r="O39" i="20"/>
  <c r="N39" i="20"/>
  <c r="M39" i="20"/>
  <c r="L39" i="20"/>
  <c r="K39" i="20"/>
  <c r="J39" i="20"/>
  <c r="I39" i="20"/>
  <c r="H39" i="20"/>
  <c r="G39" i="20"/>
  <c r="F39" i="20"/>
  <c r="E39" i="20"/>
  <c r="D39" i="20"/>
  <c r="C39" i="20"/>
  <c r="AA39" i="21"/>
  <c r="Y39" i="21"/>
  <c r="X39" i="21"/>
  <c r="W39" i="21"/>
  <c r="V39" i="21"/>
  <c r="U39" i="21"/>
  <c r="T39" i="21"/>
  <c r="S39" i="21"/>
  <c r="R39" i="21"/>
  <c r="Q39" i="21"/>
  <c r="P39" i="21"/>
  <c r="O39" i="21"/>
  <c r="N39" i="21"/>
  <c r="M39" i="21"/>
  <c r="L39" i="21"/>
  <c r="K39" i="21"/>
  <c r="J39" i="21"/>
  <c r="I39" i="21"/>
  <c r="H39" i="21"/>
  <c r="G39" i="21"/>
  <c r="F39" i="21"/>
  <c r="E39" i="21"/>
  <c r="D39" i="21"/>
  <c r="C39" i="21"/>
  <c r="Y40" i="22"/>
  <c r="AA39" i="22"/>
  <c r="Z39" i="22"/>
  <c r="Y39" i="22"/>
  <c r="X39" i="22"/>
  <c r="W39" i="22"/>
  <c r="V39" i="22"/>
  <c r="U39" i="22"/>
  <c r="T39" i="22"/>
  <c r="S39" i="22"/>
  <c r="R39" i="22"/>
  <c r="Q39" i="22"/>
  <c r="P39" i="22"/>
  <c r="O39" i="22"/>
  <c r="N39" i="22"/>
  <c r="M39" i="22"/>
  <c r="L39" i="22"/>
  <c r="K39" i="22"/>
  <c r="J39" i="22"/>
  <c r="I39" i="22"/>
  <c r="H39" i="22"/>
  <c r="G39" i="22"/>
  <c r="F39" i="22"/>
  <c r="E39" i="22"/>
  <c r="D39" i="22"/>
  <c r="C39" i="22"/>
  <c r="O40" i="23"/>
  <c r="AA39" i="23"/>
  <c r="Y39" i="23"/>
  <c r="X39" i="23"/>
  <c r="W39" i="23"/>
  <c r="V39" i="23"/>
  <c r="U39" i="23"/>
  <c r="T39" i="23"/>
  <c r="S39" i="23"/>
  <c r="R39" i="23"/>
  <c r="Q39" i="23"/>
  <c r="P39" i="23"/>
  <c r="O39" i="23"/>
  <c r="N39" i="23"/>
  <c r="M39" i="23"/>
  <c r="L39" i="23"/>
  <c r="K39" i="23"/>
  <c r="J39" i="23"/>
  <c r="I39" i="23"/>
  <c r="H39" i="23"/>
  <c r="G39" i="23"/>
  <c r="F39" i="23"/>
  <c r="E39" i="23"/>
  <c r="D39" i="23"/>
  <c r="C39" i="23"/>
  <c r="G40" i="24"/>
  <c r="AA39" i="24"/>
  <c r="Y39" i="24"/>
  <c r="X39" i="24"/>
  <c r="W39" i="24"/>
  <c r="V39" i="24"/>
  <c r="U39" i="24"/>
  <c r="T39" i="24"/>
  <c r="S39" i="24"/>
  <c r="R39" i="24"/>
  <c r="Q39" i="24"/>
  <c r="P39" i="24"/>
  <c r="O39" i="24"/>
  <c r="N39" i="24"/>
  <c r="M39" i="24"/>
  <c r="L39" i="24"/>
  <c r="K39" i="24"/>
  <c r="J39" i="24"/>
  <c r="I39" i="24"/>
  <c r="H39" i="24"/>
  <c r="G39" i="24"/>
  <c r="F39" i="24"/>
  <c r="E39" i="24"/>
  <c r="D39" i="24"/>
  <c r="C39" i="24"/>
  <c r="AA39" i="25"/>
  <c r="Y39" i="25"/>
  <c r="X39" i="25"/>
  <c r="W39" i="25"/>
  <c r="V39" i="25"/>
  <c r="U39" i="25"/>
  <c r="T39" i="25"/>
  <c r="S39" i="25"/>
  <c r="R39" i="25"/>
  <c r="Q39" i="25"/>
  <c r="P39" i="25"/>
  <c r="O39" i="25"/>
  <c r="N39" i="25"/>
  <c r="M39" i="25"/>
  <c r="L39" i="25"/>
  <c r="K39" i="25"/>
  <c r="J39" i="25"/>
  <c r="I39" i="25"/>
  <c r="H39" i="25"/>
  <c r="G39" i="25"/>
  <c r="F39" i="25"/>
  <c r="E39" i="25"/>
  <c r="D39" i="25"/>
  <c r="C39" i="25"/>
  <c r="Y40" i="26"/>
  <c r="AA39" i="26"/>
  <c r="Z39" i="26"/>
  <c r="Y39" i="26"/>
  <c r="X39" i="26"/>
  <c r="W39" i="26"/>
  <c r="V39" i="26"/>
  <c r="U39" i="26"/>
  <c r="T39" i="26"/>
  <c r="S39" i="26"/>
  <c r="R39" i="26"/>
  <c r="Q39" i="26"/>
  <c r="P39" i="26"/>
  <c r="O39" i="26"/>
  <c r="N39" i="26"/>
  <c r="M39" i="26"/>
  <c r="L39" i="26"/>
  <c r="K39" i="26"/>
  <c r="J39" i="26"/>
  <c r="I39" i="26"/>
  <c r="H39" i="26"/>
  <c r="G39" i="26"/>
  <c r="F39" i="26"/>
  <c r="E39" i="26"/>
  <c r="D39" i="26"/>
  <c r="C39" i="26"/>
  <c r="Q40" i="27"/>
  <c r="O40" i="27"/>
  <c r="AA39" i="27"/>
  <c r="Z39" i="27"/>
  <c r="Y39" i="27"/>
  <c r="X39" i="27"/>
  <c r="W39" i="27"/>
  <c r="V39" i="27"/>
  <c r="U39" i="27"/>
  <c r="T39" i="27"/>
  <c r="S39" i="27"/>
  <c r="R39" i="27"/>
  <c r="Q39" i="27"/>
  <c r="P39" i="27"/>
  <c r="O39" i="27"/>
  <c r="N39" i="27"/>
  <c r="M39" i="27"/>
  <c r="L39" i="27"/>
  <c r="K39" i="27"/>
  <c r="J39" i="27"/>
  <c r="I39" i="27"/>
  <c r="H39" i="27"/>
  <c r="G39" i="27"/>
  <c r="F39" i="27"/>
  <c r="E39" i="27"/>
  <c r="D39" i="27"/>
  <c r="C39" i="27"/>
  <c r="I40" i="28"/>
  <c r="AA39" i="28"/>
  <c r="Y39" i="28"/>
  <c r="X39" i="28"/>
  <c r="W39" i="28"/>
  <c r="V39" i="28"/>
  <c r="U39" i="28"/>
  <c r="T39" i="28"/>
  <c r="S39" i="28"/>
  <c r="R39" i="28"/>
  <c r="Q39" i="28"/>
  <c r="P39" i="28"/>
  <c r="O39" i="28"/>
  <c r="N39" i="28"/>
  <c r="M39" i="28"/>
  <c r="L39" i="28"/>
  <c r="K39" i="28"/>
  <c r="J39" i="28"/>
  <c r="I39" i="28"/>
  <c r="H39" i="28"/>
  <c r="G39" i="28"/>
  <c r="F39" i="28"/>
  <c r="E39" i="28"/>
  <c r="D39" i="28"/>
  <c r="C39" i="28"/>
  <c r="AA39" i="29"/>
  <c r="Y39" i="29"/>
  <c r="Y40" i="29" s="1"/>
  <c r="X39" i="29"/>
  <c r="W39" i="29"/>
  <c r="V39" i="29"/>
  <c r="U39" i="29"/>
  <c r="T39" i="29"/>
  <c r="S39" i="29"/>
  <c r="R39" i="29"/>
  <c r="Q39" i="29"/>
  <c r="P39" i="29"/>
  <c r="O39" i="29"/>
  <c r="N39" i="29"/>
  <c r="M39" i="29"/>
  <c r="M40" i="29" s="1"/>
  <c r="L39" i="29"/>
  <c r="K39" i="29"/>
  <c r="J39" i="29"/>
  <c r="I39" i="29"/>
  <c r="H39" i="29"/>
  <c r="G39" i="29"/>
  <c r="F39" i="29"/>
  <c r="E39" i="29"/>
  <c r="D39" i="29"/>
  <c r="C39" i="29"/>
  <c r="Y40" i="30"/>
  <c r="M40" i="30"/>
  <c r="AA39" i="30"/>
  <c r="Y39" i="30"/>
  <c r="X39" i="30"/>
  <c r="W39" i="30"/>
  <c r="W40" i="30" s="1"/>
  <c r="V39" i="30"/>
  <c r="U39" i="30"/>
  <c r="T39" i="30"/>
  <c r="S39" i="30"/>
  <c r="R39" i="30"/>
  <c r="Q39" i="30"/>
  <c r="P39" i="30"/>
  <c r="O39" i="30"/>
  <c r="N39" i="30"/>
  <c r="M39" i="30"/>
  <c r="L39" i="30"/>
  <c r="K39" i="30"/>
  <c r="K40" i="30" s="1"/>
  <c r="J39" i="30"/>
  <c r="I39" i="30"/>
  <c r="H39" i="30"/>
  <c r="G39" i="30"/>
  <c r="F39" i="30"/>
  <c r="E39" i="30"/>
  <c r="D39" i="30"/>
  <c r="C39" i="30"/>
  <c r="AA39" i="31"/>
  <c r="Y39" i="31"/>
  <c r="X39" i="31"/>
  <c r="W39" i="31"/>
  <c r="V39" i="31"/>
  <c r="U39" i="31"/>
  <c r="U40" i="31" s="1"/>
  <c r="T39" i="31"/>
  <c r="S39" i="31"/>
  <c r="R39" i="31"/>
  <c r="Q39" i="31"/>
  <c r="P39" i="31"/>
  <c r="O39" i="31"/>
  <c r="N39" i="31"/>
  <c r="M39" i="31"/>
  <c r="L39" i="31"/>
  <c r="K39" i="31"/>
  <c r="J39" i="31"/>
  <c r="I39" i="31"/>
  <c r="H39" i="31"/>
  <c r="G39" i="31"/>
  <c r="F39" i="31"/>
  <c r="E39" i="31"/>
  <c r="D39" i="31"/>
  <c r="C39" i="31"/>
  <c r="C40" i="31" s="1"/>
  <c r="AA39" i="32"/>
  <c r="Y39" i="32"/>
  <c r="X39" i="32"/>
  <c r="W39" i="32"/>
  <c r="V39" i="32"/>
  <c r="U39" i="32"/>
  <c r="T39" i="32"/>
  <c r="S39" i="32"/>
  <c r="R39" i="32"/>
  <c r="R40" i="32" s="1"/>
  <c r="Q39" i="32"/>
  <c r="P39" i="32"/>
  <c r="O39" i="32"/>
  <c r="N39" i="32"/>
  <c r="M39" i="32"/>
  <c r="L39" i="32"/>
  <c r="L40" i="32" s="1"/>
  <c r="K39" i="32"/>
  <c r="J39" i="32"/>
  <c r="I39" i="32"/>
  <c r="H39" i="32"/>
  <c r="G39" i="32"/>
  <c r="F39" i="32"/>
  <c r="F40" i="32" s="1"/>
  <c r="E39" i="32"/>
  <c r="D39" i="32"/>
  <c r="C39" i="32"/>
  <c r="U40" i="33"/>
  <c r="K40" i="33"/>
  <c r="AA39" i="33"/>
  <c r="Y39" i="33"/>
  <c r="X39" i="33"/>
  <c r="Z39" i="33" s="1"/>
  <c r="W39" i="33"/>
  <c r="V39" i="33"/>
  <c r="U39" i="33"/>
  <c r="T39" i="33"/>
  <c r="S39" i="33"/>
  <c r="R39" i="33"/>
  <c r="Q39" i="33"/>
  <c r="P39" i="33"/>
  <c r="O39" i="33"/>
  <c r="N39" i="33"/>
  <c r="M39" i="33"/>
  <c r="L39" i="33"/>
  <c r="K39" i="33"/>
  <c r="J39" i="33"/>
  <c r="I39" i="33"/>
  <c r="H39" i="33"/>
  <c r="G39" i="33"/>
  <c r="F39" i="33"/>
  <c r="E39" i="33"/>
  <c r="D39" i="33"/>
  <c r="C39" i="33"/>
  <c r="K40" i="34"/>
  <c r="AA39" i="34"/>
  <c r="Z39" i="34"/>
  <c r="Y39" i="34"/>
  <c r="X39" i="34"/>
  <c r="W39" i="34"/>
  <c r="V39" i="34"/>
  <c r="U39" i="34"/>
  <c r="T39" i="34"/>
  <c r="S39" i="34"/>
  <c r="R39" i="34"/>
  <c r="Q39" i="34"/>
  <c r="P39" i="34"/>
  <c r="O39" i="34"/>
  <c r="N39" i="34"/>
  <c r="M39" i="34"/>
  <c r="L39" i="34"/>
  <c r="K39" i="34"/>
  <c r="J39" i="34"/>
  <c r="I39" i="34"/>
  <c r="H39" i="34"/>
  <c r="G39" i="34"/>
  <c r="F39" i="34"/>
  <c r="E39" i="34"/>
  <c r="D39" i="34"/>
  <c r="C39" i="34"/>
  <c r="AA39" i="35"/>
  <c r="Y39" i="35"/>
  <c r="X39" i="35"/>
  <c r="Z39" i="35" s="1"/>
  <c r="W39" i="35"/>
  <c r="V39" i="35"/>
  <c r="U39" i="35"/>
  <c r="T39" i="35"/>
  <c r="S39" i="35"/>
  <c r="R39" i="35"/>
  <c r="Q39" i="35"/>
  <c r="P39" i="35"/>
  <c r="O39" i="35"/>
  <c r="N39" i="35"/>
  <c r="M39" i="35"/>
  <c r="L39" i="35"/>
  <c r="K39" i="35"/>
  <c r="J39" i="35"/>
  <c r="I39" i="35"/>
  <c r="H39" i="35"/>
  <c r="G39" i="35"/>
  <c r="F39" i="35"/>
  <c r="E39" i="35"/>
  <c r="D39" i="35"/>
  <c r="C39" i="35"/>
  <c r="C40" i="35" s="1"/>
  <c r="S40" i="36"/>
  <c r="AA39" i="36"/>
  <c r="Y39" i="36"/>
  <c r="X39" i="36"/>
  <c r="W39" i="36"/>
  <c r="V39" i="36"/>
  <c r="U39" i="36"/>
  <c r="T39" i="36"/>
  <c r="S39" i="36"/>
  <c r="R39" i="36"/>
  <c r="R40" i="36" s="1"/>
  <c r="Q39" i="36"/>
  <c r="P39" i="36"/>
  <c r="O39" i="36"/>
  <c r="N39" i="36"/>
  <c r="M39" i="36"/>
  <c r="L39" i="36"/>
  <c r="L40" i="36" s="1"/>
  <c r="K39" i="36"/>
  <c r="J39" i="36"/>
  <c r="I39" i="36"/>
  <c r="H39" i="36"/>
  <c r="G39" i="36"/>
  <c r="F39" i="36"/>
  <c r="F40" i="36" s="1"/>
  <c r="E39" i="36"/>
  <c r="D39" i="36"/>
  <c r="C39" i="36"/>
  <c r="K40" i="37"/>
  <c r="AA39" i="37"/>
  <c r="Y39" i="37"/>
  <c r="X39" i="37"/>
  <c r="Z39" i="37" s="1"/>
  <c r="W39" i="37"/>
  <c r="V39" i="37"/>
  <c r="U39" i="37"/>
  <c r="T39" i="37"/>
  <c r="S39" i="37"/>
  <c r="R39" i="37"/>
  <c r="Q39" i="37"/>
  <c r="P39" i="37"/>
  <c r="O39" i="37"/>
  <c r="N39" i="37"/>
  <c r="M39" i="37"/>
  <c r="L39" i="37"/>
  <c r="K39" i="37"/>
  <c r="J39" i="37"/>
  <c r="I39" i="37"/>
  <c r="H39" i="37"/>
  <c r="G39" i="37"/>
  <c r="F39" i="37"/>
  <c r="E39" i="37"/>
  <c r="D39" i="37"/>
  <c r="C39" i="37"/>
  <c r="AA39" i="38"/>
  <c r="Z39" i="38"/>
  <c r="Y39" i="38"/>
  <c r="X39" i="38"/>
  <c r="W39" i="38"/>
  <c r="V39" i="38"/>
  <c r="U39" i="38"/>
  <c r="T39" i="38"/>
  <c r="S39" i="38"/>
  <c r="R39" i="38"/>
  <c r="Q39" i="38"/>
  <c r="P39" i="38"/>
  <c r="O39" i="38"/>
  <c r="N39" i="38"/>
  <c r="M39" i="38"/>
  <c r="L39" i="38"/>
  <c r="K39" i="38"/>
  <c r="J39" i="38"/>
  <c r="I39" i="38"/>
  <c r="H39" i="38"/>
  <c r="G39" i="38"/>
  <c r="F39" i="38"/>
  <c r="E39" i="38"/>
  <c r="D39" i="38"/>
  <c r="C39" i="38"/>
  <c r="AA39" i="39"/>
  <c r="Y39" i="39"/>
  <c r="X39" i="39"/>
  <c r="Z39" i="39" s="1"/>
  <c r="W39" i="39"/>
  <c r="V39" i="39"/>
  <c r="U39" i="39"/>
  <c r="T39" i="39"/>
  <c r="S39" i="39"/>
  <c r="R39" i="39"/>
  <c r="Q39" i="39"/>
  <c r="P39" i="39"/>
  <c r="O39" i="39"/>
  <c r="N39" i="39"/>
  <c r="M39" i="39"/>
  <c r="L39" i="39"/>
  <c r="K39" i="39"/>
  <c r="J39" i="39"/>
  <c r="I39" i="39"/>
  <c r="H39" i="39"/>
  <c r="G39" i="39"/>
  <c r="F39" i="39"/>
  <c r="E39" i="39"/>
  <c r="D39" i="39"/>
  <c r="C39" i="39"/>
  <c r="C40" i="39" s="1"/>
  <c r="S40" i="40"/>
  <c r="AA39" i="40"/>
  <c r="Y39" i="40"/>
  <c r="X39" i="40"/>
  <c r="W39" i="40"/>
  <c r="V39" i="40"/>
  <c r="U39" i="40"/>
  <c r="T39" i="40"/>
  <c r="S39" i="40"/>
  <c r="R39" i="40"/>
  <c r="Q39" i="40"/>
  <c r="P39" i="40"/>
  <c r="O39" i="40"/>
  <c r="N39" i="40"/>
  <c r="M39" i="40"/>
  <c r="L39" i="40"/>
  <c r="K39" i="40"/>
  <c r="J39" i="40"/>
  <c r="I39" i="40"/>
  <c r="H39" i="40"/>
  <c r="G39" i="40"/>
  <c r="F39" i="40"/>
  <c r="E39" i="40"/>
  <c r="D39" i="40"/>
  <c r="C39" i="40"/>
  <c r="U40" i="41"/>
  <c r="AA39" i="41"/>
  <c r="Y39" i="41"/>
  <c r="X39" i="41"/>
  <c r="Z39" i="41" s="1"/>
  <c r="W39" i="41"/>
  <c r="V39" i="41"/>
  <c r="U39" i="41"/>
  <c r="T39" i="41"/>
  <c r="S39" i="41"/>
  <c r="R39" i="41"/>
  <c r="Q39" i="41"/>
  <c r="P39" i="41"/>
  <c r="O39" i="41"/>
  <c r="N39" i="41"/>
  <c r="M39" i="41"/>
  <c r="L39" i="41"/>
  <c r="K39" i="41"/>
  <c r="J39" i="41"/>
  <c r="I39" i="41"/>
  <c r="H39" i="41"/>
  <c r="G39" i="41"/>
  <c r="F39" i="41"/>
  <c r="E39" i="41"/>
  <c r="D39" i="41"/>
  <c r="C39" i="41"/>
  <c r="K40" i="42"/>
  <c r="AA39" i="42"/>
  <c r="Z39" i="42"/>
  <c r="Y39" i="42"/>
  <c r="X39" i="42"/>
  <c r="W39" i="42"/>
  <c r="V39" i="42"/>
  <c r="U39" i="42"/>
  <c r="T39" i="42"/>
  <c r="S39" i="42"/>
  <c r="R39" i="42"/>
  <c r="Q39" i="42"/>
  <c r="P39" i="42"/>
  <c r="O39" i="42"/>
  <c r="N39" i="42"/>
  <c r="M39" i="42"/>
  <c r="L39" i="42"/>
  <c r="K39" i="42"/>
  <c r="J39" i="42"/>
  <c r="I39" i="42"/>
  <c r="H39" i="42"/>
  <c r="G39" i="42"/>
  <c r="F39" i="42"/>
  <c r="E39" i="42"/>
  <c r="D39" i="42"/>
  <c r="C39" i="42"/>
  <c r="AA39" i="43"/>
  <c r="Y39" i="43"/>
  <c r="X39" i="43"/>
  <c r="Z39" i="43" s="1"/>
  <c r="W39" i="43"/>
  <c r="V39" i="43"/>
  <c r="U39" i="43"/>
  <c r="T39" i="43"/>
  <c r="S39" i="43"/>
  <c r="R39" i="43"/>
  <c r="Q39" i="43"/>
  <c r="P39" i="43"/>
  <c r="O39" i="43"/>
  <c r="N39" i="43"/>
  <c r="M39" i="43"/>
  <c r="L39" i="43"/>
  <c r="K39" i="43"/>
  <c r="J39" i="43"/>
  <c r="I39" i="43"/>
  <c r="H39" i="43"/>
  <c r="G39" i="43"/>
  <c r="F39" i="43"/>
  <c r="E39" i="43"/>
  <c r="D39" i="43"/>
  <c r="C39" i="43"/>
  <c r="C40" i="43" s="1"/>
  <c r="E40" i="44"/>
  <c r="AA39" i="44"/>
  <c r="Y39" i="44"/>
  <c r="X39" i="44"/>
  <c r="W39" i="44"/>
  <c r="V39" i="44"/>
  <c r="U39" i="44"/>
  <c r="T39" i="44"/>
  <c r="S39" i="44"/>
  <c r="R39" i="44"/>
  <c r="Q39" i="44"/>
  <c r="P39" i="44"/>
  <c r="O39" i="44"/>
  <c r="N39" i="44"/>
  <c r="M39" i="44"/>
  <c r="L39" i="44"/>
  <c r="K39" i="44"/>
  <c r="J39" i="44"/>
  <c r="I39" i="44"/>
  <c r="H39" i="44"/>
  <c r="G39" i="44"/>
  <c r="F39" i="44"/>
  <c r="E39" i="44"/>
  <c r="D39" i="44"/>
  <c r="C39" i="44"/>
  <c r="Q40" i="45"/>
  <c r="O40" i="45"/>
  <c r="E40" i="45"/>
  <c r="AA39" i="45"/>
  <c r="Y39" i="45"/>
  <c r="X39" i="45"/>
  <c r="Z39" i="45" s="1"/>
  <c r="W39" i="45"/>
  <c r="V39" i="45"/>
  <c r="V40" i="45" s="1"/>
  <c r="U39" i="45"/>
  <c r="T39" i="45"/>
  <c r="S39" i="45"/>
  <c r="R39" i="45"/>
  <c r="Q39" i="45"/>
  <c r="P39" i="45"/>
  <c r="P40" i="45" s="1"/>
  <c r="O39" i="45"/>
  <c r="N39" i="45"/>
  <c r="M39" i="45"/>
  <c r="L39" i="45"/>
  <c r="K39" i="45"/>
  <c r="J39" i="45"/>
  <c r="J40" i="45" s="1"/>
  <c r="I39" i="45"/>
  <c r="H39" i="45"/>
  <c r="G39" i="45"/>
  <c r="F39" i="45"/>
  <c r="E39" i="45"/>
  <c r="D39" i="45"/>
  <c r="D40" i="45" s="1"/>
  <c r="C39" i="45"/>
  <c r="C40" i="45" s="1"/>
  <c r="E40" i="46"/>
  <c r="AA39" i="46"/>
  <c r="Y39" i="46"/>
  <c r="X39" i="46"/>
  <c r="W39" i="46"/>
  <c r="V39" i="46"/>
  <c r="U39" i="46"/>
  <c r="T39" i="46"/>
  <c r="S39" i="46"/>
  <c r="R39" i="46"/>
  <c r="R40" i="46" s="1"/>
  <c r="Q39" i="46"/>
  <c r="Q40" i="46" s="1"/>
  <c r="P39" i="46"/>
  <c r="O39" i="46"/>
  <c r="N39" i="46"/>
  <c r="M39" i="46"/>
  <c r="L39" i="46"/>
  <c r="L40" i="46" s="1"/>
  <c r="K39" i="46"/>
  <c r="J39" i="46"/>
  <c r="I39" i="46"/>
  <c r="H39" i="46"/>
  <c r="G39" i="46"/>
  <c r="F39" i="46"/>
  <c r="F40" i="46" s="1"/>
  <c r="E39" i="46"/>
  <c r="D39" i="46"/>
  <c r="C39" i="46"/>
  <c r="W40" i="47"/>
  <c r="AA39" i="47"/>
  <c r="Y39" i="47"/>
  <c r="X39" i="47"/>
  <c r="Z39" i="47" s="1"/>
  <c r="W39" i="47"/>
  <c r="V39" i="47"/>
  <c r="U39" i="47"/>
  <c r="T39" i="47"/>
  <c r="S39" i="47"/>
  <c r="R39" i="47"/>
  <c r="Q39" i="47"/>
  <c r="P39" i="47"/>
  <c r="O39" i="47"/>
  <c r="N39" i="47"/>
  <c r="M39" i="47"/>
  <c r="L39" i="47"/>
  <c r="K39" i="47"/>
  <c r="J39" i="47"/>
  <c r="I39" i="47"/>
  <c r="H39" i="47"/>
  <c r="G39" i="47"/>
  <c r="F39" i="47"/>
  <c r="E39" i="47"/>
  <c r="D39" i="47"/>
  <c r="C39" i="47"/>
  <c r="Y40" i="48"/>
  <c r="E40" i="48"/>
  <c r="AA39" i="48"/>
  <c r="Y39" i="48"/>
  <c r="X39" i="48"/>
  <c r="Z39" i="48" s="1"/>
  <c r="W39" i="48"/>
  <c r="V39" i="48"/>
  <c r="V40" i="48" s="1"/>
  <c r="U39" i="48"/>
  <c r="T39" i="48"/>
  <c r="S39" i="48"/>
  <c r="R39" i="48"/>
  <c r="Q39" i="48"/>
  <c r="P39" i="48"/>
  <c r="P40" i="48" s="1"/>
  <c r="O39" i="48"/>
  <c r="N39" i="48"/>
  <c r="M39" i="48"/>
  <c r="L39" i="48"/>
  <c r="K39" i="48"/>
  <c r="J39" i="48"/>
  <c r="J40" i="48" s="1"/>
  <c r="I39" i="48"/>
  <c r="H39" i="48"/>
  <c r="G39" i="48"/>
  <c r="F39" i="48"/>
  <c r="E39" i="48"/>
  <c r="D39" i="48"/>
  <c r="D40" i="48" s="1"/>
  <c r="C39" i="48"/>
  <c r="K40" i="49"/>
  <c r="G40" i="49"/>
  <c r="AA39" i="49"/>
  <c r="Y39" i="49"/>
  <c r="X39" i="49"/>
  <c r="Z39" i="49" s="1"/>
  <c r="W39" i="49"/>
  <c r="V39" i="49"/>
  <c r="V40" i="49" s="1"/>
  <c r="U39" i="49"/>
  <c r="T39" i="49"/>
  <c r="S39" i="49"/>
  <c r="R39" i="49"/>
  <c r="Q39" i="49"/>
  <c r="Q40" i="49" s="1"/>
  <c r="P39" i="49"/>
  <c r="P40" i="49" s="1"/>
  <c r="O39" i="49"/>
  <c r="N39" i="49"/>
  <c r="M39" i="49"/>
  <c r="L39" i="49"/>
  <c r="K39" i="49"/>
  <c r="J39" i="49"/>
  <c r="J40" i="49" s="1"/>
  <c r="I39" i="49"/>
  <c r="H39" i="49"/>
  <c r="G39" i="49"/>
  <c r="F39" i="49"/>
  <c r="E39" i="49"/>
  <c r="E40" i="49" s="1"/>
  <c r="D39" i="49"/>
  <c r="D40" i="49" s="1"/>
  <c r="C39" i="49"/>
  <c r="M40" i="50"/>
  <c r="AA39" i="50"/>
  <c r="Y39" i="50"/>
  <c r="X39" i="50"/>
  <c r="W39" i="50"/>
  <c r="W40" i="50" s="1"/>
  <c r="V39" i="50"/>
  <c r="U39" i="50"/>
  <c r="T39" i="50"/>
  <c r="S39" i="50"/>
  <c r="R39" i="50"/>
  <c r="R40" i="50" s="1"/>
  <c r="Q39" i="50"/>
  <c r="P39" i="50"/>
  <c r="O39" i="50"/>
  <c r="N39" i="50"/>
  <c r="M39" i="50"/>
  <c r="L39" i="50"/>
  <c r="L40" i="50" s="1"/>
  <c r="K39" i="50"/>
  <c r="K40" i="50" s="1"/>
  <c r="J39" i="50"/>
  <c r="I39" i="50"/>
  <c r="H39" i="50"/>
  <c r="G39" i="50"/>
  <c r="F39" i="50"/>
  <c r="F40" i="50" s="1"/>
  <c r="E39" i="50"/>
  <c r="D39" i="50"/>
  <c r="C39" i="50"/>
  <c r="AA39" i="51"/>
  <c r="Y39" i="51"/>
  <c r="Y40" i="51" s="1"/>
  <c r="X39" i="51"/>
  <c r="Z39" i="51" s="1"/>
  <c r="W39" i="51"/>
  <c r="V39" i="51"/>
  <c r="U39" i="51"/>
  <c r="T39" i="51"/>
  <c r="S39" i="51"/>
  <c r="S40" i="51" s="1"/>
  <c r="R39" i="51"/>
  <c r="R40" i="51" s="1"/>
  <c r="Q39" i="51"/>
  <c r="P39" i="51"/>
  <c r="O39" i="51"/>
  <c r="N39" i="51"/>
  <c r="M39" i="51"/>
  <c r="M40" i="51" s="1"/>
  <c r="L39" i="51"/>
  <c r="L40" i="51" s="1"/>
  <c r="K39" i="51"/>
  <c r="J39" i="51"/>
  <c r="I39" i="51"/>
  <c r="H39" i="51"/>
  <c r="G39" i="51"/>
  <c r="F39" i="51"/>
  <c r="F40" i="51" s="1"/>
  <c r="E39" i="51"/>
  <c r="D39" i="51"/>
  <c r="C39" i="51"/>
  <c r="U40" i="52"/>
  <c r="Q40" i="52"/>
  <c r="AA39" i="52"/>
  <c r="Z39" i="52"/>
  <c r="Y39" i="52"/>
  <c r="X39" i="52"/>
  <c r="W39" i="52"/>
  <c r="V39" i="52"/>
  <c r="U39" i="52"/>
  <c r="T39" i="52"/>
  <c r="T40" i="52" s="1"/>
  <c r="S39" i="52"/>
  <c r="S40" i="52" s="1"/>
  <c r="R39" i="52"/>
  <c r="Q39" i="52"/>
  <c r="P39" i="52"/>
  <c r="O39" i="52"/>
  <c r="N39" i="52"/>
  <c r="N40" i="52" s="1"/>
  <c r="M39" i="52"/>
  <c r="L39" i="52"/>
  <c r="K39" i="52"/>
  <c r="J39" i="52"/>
  <c r="I39" i="52"/>
  <c r="H39" i="52"/>
  <c r="H40" i="52" s="1"/>
  <c r="G39" i="52"/>
  <c r="G40" i="52" s="1"/>
  <c r="F39" i="52"/>
  <c r="E39" i="52"/>
  <c r="D39" i="52"/>
  <c r="C39" i="52"/>
  <c r="W40" i="53"/>
  <c r="AA39" i="53"/>
  <c r="AA40" i="53" s="1"/>
  <c r="Y39" i="53"/>
  <c r="X39" i="53"/>
  <c r="Z39" i="53" s="1"/>
  <c r="W39" i="53"/>
  <c r="V39" i="53"/>
  <c r="U39" i="53"/>
  <c r="T39" i="53"/>
  <c r="T40" i="53" s="1"/>
  <c r="S39" i="53"/>
  <c r="R39" i="53"/>
  <c r="Q39" i="53"/>
  <c r="P39" i="53"/>
  <c r="O39" i="53"/>
  <c r="N39" i="53"/>
  <c r="N40" i="53" s="1"/>
  <c r="M39" i="53"/>
  <c r="L39" i="53"/>
  <c r="K39" i="53"/>
  <c r="J39" i="53"/>
  <c r="I39" i="53"/>
  <c r="H39" i="53"/>
  <c r="H40" i="53" s="1"/>
  <c r="G39" i="53"/>
  <c r="F39" i="53"/>
  <c r="E39" i="53"/>
  <c r="D39" i="53"/>
  <c r="C39" i="53"/>
  <c r="Y40" i="54"/>
  <c r="E40" i="54"/>
  <c r="AA39" i="54"/>
  <c r="AA40" i="54" s="1"/>
  <c r="Y39" i="54"/>
  <c r="X39" i="54"/>
  <c r="Z39" i="54" s="1"/>
  <c r="W39" i="54"/>
  <c r="V39" i="54"/>
  <c r="V40" i="54" s="1"/>
  <c r="U39" i="54"/>
  <c r="T39" i="54"/>
  <c r="S39" i="54"/>
  <c r="R39" i="54"/>
  <c r="Q39" i="54"/>
  <c r="P39" i="54"/>
  <c r="P40" i="54" s="1"/>
  <c r="O39" i="54"/>
  <c r="O40" i="54" s="1"/>
  <c r="N39" i="54"/>
  <c r="M39" i="54"/>
  <c r="L39" i="54"/>
  <c r="K39" i="54"/>
  <c r="J39" i="54"/>
  <c r="J40" i="54" s="1"/>
  <c r="I39" i="54"/>
  <c r="H39" i="54"/>
  <c r="G39" i="54"/>
  <c r="F39" i="54"/>
  <c r="E39" i="54"/>
  <c r="D39" i="54"/>
  <c r="D40" i="54" s="1"/>
  <c r="C39" i="54"/>
  <c r="C40" i="54" s="1"/>
  <c r="G40" i="55"/>
  <c r="AA39" i="55"/>
  <c r="Y39" i="55"/>
  <c r="X39" i="55"/>
  <c r="Z39" i="55" s="1"/>
  <c r="W39" i="55"/>
  <c r="V39" i="55"/>
  <c r="U39" i="55"/>
  <c r="T39" i="55"/>
  <c r="S39" i="55"/>
  <c r="R39" i="55"/>
  <c r="Q39" i="55"/>
  <c r="Q40" i="55" s="1"/>
  <c r="P39" i="55"/>
  <c r="O39" i="55"/>
  <c r="N39" i="55"/>
  <c r="M39" i="55"/>
  <c r="L39" i="55"/>
  <c r="K39" i="55"/>
  <c r="J39" i="55"/>
  <c r="I39" i="55"/>
  <c r="H39" i="55"/>
  <c r="G39" i="55"/>
  <c r="F39" i="55"/>
  <c r="E39" i="55"/>
  <c r="E40" i="55" s="1"/>
  <c r="D39" i="55"/>
  <c r="C39" i="55"/>
  <c r="M40" i="1"/>
  <c r="I40" i="1"/>
  <c r="AA39" i="1"/>
  <c r="Y39" i="1"/>
  <c r="X39" i="1"/>
  <c r="W39" i="1"/>
  <c r="V39" i="1"/>
  <c r="U39" i="1"/>
  <c r="T39" i="1"/>
  <c r="S39" i="1"/>
  <c r="R39" i="1"/>
  <c r="R40" i="1" s="1"/>
  <c r="Q39" i="1"/>
  <c r="P39" i="1"/>
  <c r="O39" i="1"/>
  <c r="N39" i="1"/>
  <c r="M39" i="1"/>
  <c r="L39" i="1"/>
  <c r="L40" i="1" s="1"/>
  <c r="K39" i="1"/>
  <c r="J39" i="1"/>
  <c r="I39" i="1"/>
  <c r="H39" i="1"/>
  <c r="G39" i="1"/>
  <c r="F39" i="1"/>
  <c r="F40" i="1" s="1"/>
  <c r="E39" i="1"/>
  <c r="D39" i="1"/>
  <c r="C39" i="1"/>
  <c r="AA34" i="2"/>
  <c r="Y34" i="2"/>
  <c r="Y40" i="2" s="1"/>
  <c r="X34" i="2"/>
  <c r="Z34" i="2" s="1"/>
  <c r="W34" i="2"/>
  <c r="V34" i="2"/>
  <c r="U34" i="2"/>
  <c r="U40" i="2" s="1"/>
  <c r="T34" i="2"/>
  <c r="S34" i="2"/>
  <c r="R34" i="2"/>
  <c r="Q34" i="2"/>
  <c r="P34" i="2"/>
  <c r="O34" i="2"/>
  <c r="N34" i="2"/>
  <c r="M34" i="2"/>
  <c r="M40" i="2" s="1"/>
  <c r="L34" i="2"/>
  <c r="K34" i="2"/>
  <c r="J34" i="2"/>
  <c r="I34" i="2"/>
  <c r="I40" i="2" s="1"/>
  <c r="H34" i="2"/>
  <c r="G34" i="2"/>
  <c r="F34" i="2"/>
  <c r="E34" i="2"/>
  <c r="E40" i="2" s="1"/>
  <c r="D34" i="2"/>
  <c r="C34" i="2"/>
  <c r="AA34" i="3"/>
  <c r="AA40" i="3" s="1"/>
  <c r="Y34" i="3"/>
  <c r="X34" i="3"/>
  <c r="Z34" i="3" s="1"/>
  <c r="W34" i="3"/>
  <c r="W40" i="3" s="1"/>
  <c r="V34" i="3"/>
  <c r="U34" i="3"/>
  <c r="T34" i="3"/>
  <c r="S34" i="3"/>
  <c r="S40" i="3" s="1"/>
  <c r="R34" i="3"/>
  <c r="Q34" i="3"/>
  <c r="P34" i="3"/>
  <c r="O34" i="3"/>
  <c r="O40" i="3" s="1"/>
  <c r="N34" i="3"/>
  <c r="M34" i="3"/>
  <c r="L34" i="3"/>
  <c r="K34" i="3"/>
  <c r="K40" i="3" s="1"/>
  <c r="J34" i="3"/>
  <c r="I34" i="3"/>
  <c r="H34" i="3"/>
  <c r="G34" i="3"/>
  <c r="G40" i="3" s="1"/>
  <c r="F34" i="3"/>
  <c r="E34" i="3"/>
  <c r="D34" i="3"/>
  <c r="C34" i="3"/>
  <c r="C40" i="3" s="1"/>
  <c r="AA34" i="4"/>
  <c r="Y34" i="4"/>
  <c r="Y40" i="4" s="1"/>
  <c r="X34" i="4"/>
  <c r="Z34" i="4" s="1"/>
  <c r="W34" i="4"/>
  <c r="V34" i="4"/>
  <c r="U34" i="4"/>
  <c r="U40" i="4" s="1"/>
  <c r="T34" i="4"/>
  <c r="S34" i="4"/>
  <c r="R34" i="4"/>
  <c r="Q34" i="4"/>
  <c r="Q40" i="4" s="1"/>
  <c r="P34" i="4"/>
  <c r="O34" i="4"/>
  <c r="N34" i="4"/>
  <c r="M34" i="4"/>
  <c r="M40" i="4" s="1"/>
  <c r="L34" i="4"/>
  <c r="K34" i="4"/>
  <c r="J34" i="4"/>
  <c r="I34" i="4"/>
  <c r="I40" i="4" s="1"/>
  <c r="H34" i="4"/>
  <c r="G34" i="4"/>
  <c r="F34" i="4"/>
  <c r="E34" i="4"/>
  <c r="E40" i="4" s="1"/>
  <c r="D34" i="4"/>
  <c r="C34" i="4"/>
  <c r="AA34" i="5"/>
  <c r="AA40" i="5" s="1"/>
  <c r="Y34" i="5"/>
  <c r="X34" i="5"/>
  <c r="Z34" i="5" s="1"/>
  <c r="W34" i="5"/>
  <c r="W40" i="5" s="1"/>
  <c r="V34" i="5"/>
  <c r="U34" i="5"/>
  <c r="T34" i="5"/>
  <c r="S34" i="5"/>
  <c r="S40" i="5" s="1"/>
  <c r="R34" i="5"/>
  <c r="Q34" i="5"/>
  <c r="P34" i="5"/>
  <c r="O34" i="5"/>
  <c r="O40" i="5" s="1"/>
  <c r="N34" i="5"/>
  <c r="M34" i="5"/>
  <c r="L34" i="5"/>
  <c r="K34" i="5"/>
  <c r="K40" i="5" s="1"/>
  <c r="J34" i="5"/>
  <c r="I34" i="5"/>
  <c r="H34" i="5"/>
  <c r="G34" i="5"/>
  <c r="G40" i="5" s="1"/>
  <c r="F34" i="5"/>
  <c r="E34" i="5"/>
  <c r="D34" i="5"/>
  <c r="C34" i="5"/>
  <c r="C40" i="5" s="1"/>
  <c r="AA34" i="6"/>
  <c r="Y34" i="6"/>
  <c r="Y40" i="6" s="1"/>
  <c r="X34" i="6"/>
  <c r="W34" i="6"/>
  <c r="V34" i="6"/>
  <c r="U34" i="6"/>
  <c r="U40" i="6" s="1"/>
  <c r="T34" i="6"/>
  <c r="S34" i="6"/>
  <c r="R34" i="6"/>
  <c r="Q34" i="6"/>
  <c r="Q40" i="6" s="1"/>
  <c r="P34" i="6"/>
  <c r="O34" i="6"/>
  <c r="N34" i="6"/>
  <c r="M34" i="6"/>
  <c r="M40" i="6" s="1"/>
  <c r="L34" i="6"/>
  <c r="K34" i="6"/>
  <c r="K40" i="6" s="1"/>
  <c r="J34" i="6"/>
  <c r="I34" i="6"/>
  <c r="I40" i="6" s="1"/>
  <c r="H34" i="6"/>
  <c r="G34" i="6"/>
  <c r="G40" i="6" s="1"/>
  <c r="F34" i="6"/>
  <c r="E34" i="6"/>
  <c r="E40" i="6" s="1"/>
  <c r="D34" i="6"/>
  <c r="C34" i="6"/>
  <c r="C40" i="6" s="1"/>
  <c r="AA34" i="7"/>
  <c r="Z34" i="7"/>
  <c r="Y34" i="7"/>
  <c r="X34" i="7"/>
  <c r="W34" i="7"/>
  <c r="W40" i="7" s="1"/>
  <c r="V34" i="7"/>
  <c r="U34" i="7"/>
  <c r="T34" i="7"/>
  <c r="S34" i="7"/>
  <c r="S40" i="7" s="1"/>
  <c r="R34" i="7"/>
  <c r="Q34" i="7"/>
  <c r="P34" i="7"/>
  <c r="O34" i="7"/>
  <c r="O40" i="7" s="1"/>
  <c r="N34" i="7"/>
  <c r="M34" i="7"/>
  <c r="M40" i="7" s="1"/>
  <c r="L34" i="7"/>
  <c r="K34" i="7"/>
  <c r="K40" i="7" s="1"/>
  <c r="J34" i="7"/>
  <c r="I34" i="7"/>
  <c r="I40" i="7" s="1"/>
  <c r="H34" i="7"/>
  <c r="G34" i="7"/>
  <c r="G40" i="7" s="1"/>
  <c r="F34" i="7"/>
  <c r="E34" i="7"/>
  <c r="E40" i="7" s="1"/>
  <c r="D34" i="7"/>
  <c r="C34" i="7"/>
  <c r="C40" i="7" s="1"/>
  <c r="AA34" i="8"/>
  <c r="AA40" i="8" s="1"/>
  <c r="Y34" i="8"/>
  <c r="Y40" i="8" s="1"/>
  <c r="X34" i="8"/>
  <c r="Z34" i="8" s="1"/>
  <c r="W34" i="8"/>
  <c r="W40" i="8" s="1"/>
  <c r="V34" i="8"/>
  <c r="U34" i="8"/>
  <c r="U40" i="8" s="1"/>
  <c r="T34" i="8"/>
  <c r="S34" i="8"/>
  <c r="S40" i="8" s="1"/>
  <c r="R34" i="8"/>
  <c r="Q34" i="8"/>
  <c r="Q40" i="8" s="1"/>
  <c r="P34" i="8"/>
  <c r="O34" i="8"/>
  <c r="O40" i="8" s="1"/>
  <c r="N34" i="8"/>
  <c r="M34" i="8"/>
  <c r="M40" i="8" s="1"/>
  <c r="L34" i="8"/>
  <c r="K34" i="8"/>
  <c r="K40" i="8" s="1"/>
  <c r="J34" i="8"/>
  <c r="I34" i="8"/>
  <c r="I40" i="8" s="1"/>
  <c r="H34" i="8"/>
  <c r="G34" i="8"/>
  <c r="G40" i="8" s="1"/>
  <c r="F34" i="8"/>
  <c r="E34" i="8"/>
  <c r="E40" i="8" s="1"/>
  <c r="D34" i="8"/>
  <c r="C34" i="8"/>
  <c r="C40" i="8" s="1"/>
  <c r="AA34" i="9"/>
  <c r="AA40" i="9" s="1"/>
  <c r="Y34" i="9"/>
  <c r="Y40" i="9" s="1"/>
  <c r="X34" i="9"/>
  <c r="Z34" i="9" s="1"/>
  <c r="W34" i="9"/>
  <c r="V34" i="9"/>
  <c r="U34" i="9"/>
  <c r="U40" i="9" s="1"/>
  <c r="T34" i="9"/>
  <c r="S34" i="9"/>
  <c r="S40" i="9" s="1"/>
  <c r="R34" i="9"/>
  <c r="Q34" i="9"/>
  <c r="Q40" i="9" s="1"/>
  <c r="P34" i="9"/>
  <c r="O34" i="9"/>
  <c r="O40" i="9" s="1"/>
  <c r="N34" i="9"/>
  <c r="M34" i="9"/>
  <c r="M40" i="9" s="1"/>
  <c r="L34" i="9"/>
  <c r="K34" i="9"/>
  <c r="K40" i="9" s="1"/>
  <c r="J34" i="9"/>
  <c r="I34" i="9"/>
  <c r="I40" i="9" s="1"/>
  <c r="H34" i="9"/>
  <c r="G34" i="9"/>
  <c r="G40" i="9" s="1"/>
  <c r="F34" i="9"/>
  <c r="E34" i="9"/>
  <c r="E40" i="9" s="1"/>
  <c r="D34" i="9"/>
  <c r="C34" i="9"/>
  <c r="C40" i="9" s="1"/>
  <c r="AA34" i="10"/>
  <c r="AA40" i="10" s="1"/>
  <c r="Y34" i="10"/>
  <c r="Y40" i="10" s="1"/>
  <c r="X34" i="10"/>
  <c r="Z34" i="10" s="1"/>
  <c r="W34" i="10"/>
  <c r="W40" i="10" s="1"/>
  <c r="V34" i="10"/>
  <c r="U34" i="10"/>
  <c r="U40" i="10" s="1"/>
  <c r="T34" i="10"/>
  <c r="S34" i="10"/>
  <c r="S40" i="10" s="1"/>
  <c r="R34" i="10"/>
  <c r="Q34" i="10"/>
  <c r="Q40" i="10" s="1"/>
  <c r="P34" i="10"/>
  <c r="O34" i="10"/>
  <c r="O40" i="10" s="1"/>
  <c r="N34" i="10"/>
  <c r="M34" i="10"/>
  <c r="M40" i="10" s="1"/>
  <c r="L34" i="10"/>
  <c r="K34" i="10"/>
  <c r="K40" i="10" s="1"/>
  <c r="J34" i="10"/>
  <c r="I34" i="10"/>
  <c r="I40" i="10" s="1"/>
  <c r="H34" i="10"/>
  <c r="G34" i="10"/>
  <c r="G40" i="10" s="1"/>
  <c r="F34" i="10"/>
  <c r="E34" i="10"/>
  <c r="E40" i="10" s="1"/>
  <c r="D34" i="10"/>
  <c r="C34" i="10"/>
  <c r="C40" i="10" s="1"/>
  <c r="AA34" i="11"/>
  <c r="AA40" i="11" s="1"/>
  <c r="Z34" i="11"/>
  <c r="Y34" i="11"/>
  <c r="Y40" i="11" s="1"/>
  <c r="X34" i="11"/>
  <c r="W34" i="11"/>
  <c r="W40" i="11" s="1"/>
  <c r="V34" i="11"/>
  <c r="U34" i="11"/>
  <c r="U40" i="11" s="1"/>
  <c r="T34" i="11"/>
  <c r="S34" i="11"/>
  <c r="S40" i="11" s="1"/>
  <c r="R34" i="11"/>
  <c r="Q34" i="11"/>
  <c r="Q40" i="11" s="1"/>
  <c r="P34" i="11"/>
  <c r="O34" i="11"/>
  <c r="O40" i="11" s="1"/>
  <c r="N34" i="11"/>
  <c r="M34" i="11"/>
  <c r="M40" i="11" s="1"/>
  <c r="L34" i="11"/>
  <c r="K34" i="11"/>
  <c r="K40" i="11" s="1"/>
  <c r="J34" i="11"/>
  <c r="I34" i="11"/>
  <c r="I40" i="11" s="1"/>
  <c r="H34" i="11"/>
  <c r="G34" i="11"/>
  <c r="G40" i="11" s="1"/>
  <c r="F34" i="11"/>
  <c r="E34" i="11"/>
  <c r="D34" i="11"/>
  <c r="C34" i="11"/>
  <c r="C40" i="11" s="1"/>
  <c r="AA34" i="12"/>
  <c r="AA40" i="12" s="1"/>
  <c r="Y34" i="12"/>
  <c r="X34" i="12"/>
  <c r="Z34" i="12" s="1"/>
  <c r="W34" i="12"/>
  <c r="W40" i="12" s="1"/>
  <c r="V34" i="12"/>
  <c r="U34" i="12"/>
  <c r="U40" i="12" s="1"/>
  <c r="T34" i="12"/>
  <c r="S34" i="12"/>
  <c r="S40" i="12" s="1"/>
  <c r="R34" i="12"/>
  <c r="Q34" i="12"/>
  <c r="Q40" i="12" s="1"/>
  <c r="P34" i="12"/>
  <c r="O34" i="12"/>
  <c r="O40" i="12" s="1"/>
  <c r="N34" i="12"/>
  <c r="M34" i="12"/>
  <c r="M40" i="12" s="1"/>
  <c r="L34" i="12"/>
  <c r="K34" i="12"/>
  <c r="K40" i="12" s="1"/>
  <c r="J34" i="12"/>
  <c r="I34" i="12"/>
  <c r="I40" i="12" s="1"/>
  <c r="H34" i="12"/>
  <c r="G34" i="12"/>
  <c r="G40" i="12" s="1"/>
  <c r="F34" i="12"/>
  <c r="E34" i="12"/>
  <c r="E40" i="12" s="1"/>
  <c r="D34" i="12"/>
  <c r="C34" i="12"/>
  <c r="C40" i="12" s="1"/>
  <c r="AA34" i="13"/>
  <c r="AA40" i="13" s="1"/>
  <c r="Y34" i="13"/>
  <c r="Y40" i="13" s="1"/>
  <c r="X34" i="13"/>
  <c r="Z34" i="13" s="1"/>
  <c r="W34" i="13"/>
  <c r="W40" i="13" s="1"/>
  <c r="V34" i="13"/>
  <c r="U34" i="13"/>
  <c r="U40" i="13" s="1"/>
  <c r="T34" i="13"/>
  <c r="S34" i="13"/>
  <c r="S40" i="13" s="1"/>
  <c r="R34" i="13"/>
  <c r="Q34" i="13"/>
  <c r="Q40" i="13" s="1"/>
  <c r="P34" i="13"/>
  <c r="O34" i="13"/>
  <c r="O40" i="13" s="1"/>
  <c r="N34" i="13"/>
  <c r="M34" i="13"/>
  <c r="M40" i="13" s="1"/>
  <c r="L34" i="13"/>
  <c r="K34" i="13"/>
  <c r="K40" i="13" s="1"/>
  <c r="J34" i="13"/>
  <c r="I34" i="13"/>
  <c r="I40" i="13" s="1"/>
  <c r="H34" i="13"/>
  <c r="G34" i="13"/>
  <c r="G40" i="13" s="1"/>
  <c r="F34" i="13"/>
  <c r="E34" i="13"/>
  <c r="E40" i="13" s="1"/>
  <c r="D34" i="13"/>
  <c r="C34" i="13"/>
  <c r="C40" i="13" s="1"/>
  <c r="AA34" i="14"/>
  <c r="AA40" i="14" s="1"/>
  <c r="Y34" i="14"/>
  <c r="Y40" i="14" s="1"/>
  <c r="X34" i="14"/>
  <c r="Z34" i="14" s="1"/>
  <c r="W34" i="14"/>
  <c r="W40" i="14" s="1"/>
  <c r="V34" i="14"/>
  <c r="U34" i="14"/>
  <c r="U40" i="14" s="1"/>
  <c r="T34" i="14"/>
  <c r="S34" i="14"/>
  <c r="R34" i="14"/>
  <c r="Q34" i="14"/>
  <c r="Q40" i="14" s="1"/>
  <c r="P34" i="14"/>
  <c r="O34" i="14"/>
  <c r="O40" i="14" s="1"/>
  <c r="N34" i="14"/>
  <c r="M34" i="14"/>
  <c r="M40" i="14" s="1"/>
  <c r="L34" i="14"/>
  <c r="K34" i="14"/>
  <c r="K40" i="14" s="1"/>
  <c r="J34" i="14"/>
  <c r="I34" i="14"/>
  <c r="I40" i="14" s="1"/>
  <c r="H34" i="14"/>
  <c r="G34" i="14"/>
  <c r="G40" i="14" s="1"/>
  <c r="F34" i="14"/>
  <c r="E34" i="14"/>
  <c r="E40" i="14" s="1"/>
  <c r="D34" i="14"/>
  <c r="C34" i="14"/>
  <c r="C40" i="14" s="1"/>
  <c r="AA34" i="15"/>
  <c r="AA40" i="15" s="1"/>
  <c r="Y34" i="15"/>
  <c r="X34" i="15"/>
  <c r="Z34" i="15" s="1"/>
  <c r="W34" i="15"/>
  <c r="V34" i="15"/>
  <c r="U34" i="15"/>
  <c r="T34" i="15"/>
  <c r="S34" i="15"/>
  <c r="S40" i="15" s="1"/>
  <c r="R34" i="15"/>
  <c r="Q34" i="15"/>
  <c r="P34" i="15"/>
  <c r="O34" i="15"/>
  <c r="O40" i="15" s="1"/>
  <c r="N34" i="15"/>
  <c r="M34" i="15"/>
  <c r="L34" i="15"/>
  <c r="L40" i="15" s="1"/>
  <c r="K34" i="15"/>
  <c r="K40" i="15" s="1"/>
  <c r="J34" i="15"/>
  <c r="I34" i="15"/>
  <c r="H34" i="15"/>
  <c r="G34" i="15"/>
  <c r="G40" i="15" s="1"/>
  <c r="F34" i="15"/>
  <c r="E34" i="15"/>
  <c r="D34" i="15"/>
  <c r="D40" i="15" s="1"/>
  <c r="C34" i="15"/>
  <c r="C40" i="15" s="1"/>
  <c r="AA34" i="16"/>
  <c r="Y34" i="16"/>
  <c r="X34" i="16"/>
  <c r="Z34" i="16" s="1"/>
  <c r="W34" i="16"/>
  <c r="W40" i="16" s="1"/>
  <c r="V34" i="16"/>
  <c r="U34" i="16"/>
  <c r="U40" i="16" s="1"/>
  <c r="T34" i="16"/>
  <c r="S34" i="16"/>
  <c r="S40" i="16" s="1"/>
  <c r="R34" i="16"/>
  <c r="Q34" i="16"/>
  <c r="Q40" i="16" s="1"/>
  <c r="P34" i="16"/>
  <c r="O34" i="16"/>
  <c r="O40" i="16" s="1"/>
  <c r="N34" i="16"/>
  <c r="M34" i="16"/>
  <c r="M40" i="16" s="1"/>
  <c r="L34" i="16"/>
  <c r="K34" i="16"/>
  <c r="K40" i="16" s="1"/>
  <c r="J34" i="16"/>
  <c r="I34" i="16"/>
  <c r="I40" i="16" s="1"/>
  <c r="H34" i="16"/>
  <c r="G34" i="16"/>
  <c r="F34" i="16"/>
  <c r="E34" i="16"/>
  <c r="D34" i="16"/>
  <c r="C34" i="16"/>
  <c r="C40" i="16" s="1"/>
  <c r="AA34" i="17"/>
  <c r="AA40" i="17" s="1"/>
  <c r="Y34" i="17"/>
  <c r="X34" i="17"/>
  <c r="Z34" i="17" s="1"/>
  <c r="W34" i="17"/>
  <c r="W40" i="17" s="1"/>
  <c r="V34" i="17"/>
  <c r="U34" i="17"/>
  <c r="U40" i="17" s="1"/>
  <c r="T34" i="17"/>
  <c r="S34" i="17"/>
  <c r="R34" i="17"/>
  <c r="Q34" i="17"/>
  <c r="Q40" i="17" s="1"/>
  <c r="P34" i="17"/>
  <c r="O34" i="17"/>
  <c r="O40" i="17" s="1"/>
  <c r="N34" i="17"/>
  <c r="M34" i="17"/>
  <c r="L34" i="17"/>
  <c r="K34" i="17"/>
  <c r="K40" i="17" s="1"/>
  <c r="J34" i="17"/>
  <c r="I34" i="17"/>
  <c r="I40" i="17" s="1"/>
  <c r="H34" i="17"/>
  <c r="G34" i="17"/>
  <c r="F34" i="17"/>
  <c r="E34" i="17"/>
  <c r="E40" i="17" s="1"/>
  <c r="D34" i="17"/>
  <c r="C34" i="17"/>
  <c r="C40" i="17" s="1"/>
  <c r="AA34" i="18"/>
  <c r="AA40" i="18" s="1"/>
  <c r="Y34" i="18"/>
  <c r="X34" i="18"/>
  <c r="Z34" i="18" s="1"/>
  <c r="W34" i="18"/>
  <c r="V34" i="18"/>
  <c r="U34" i="18"/>
  <c r="U40" i="18" s="1"/>
  <c r="T34" i="18"/>
  <c r="S34" i="18"/>
  <c r="S40" i="18" s="1"/>
  <c r="R34" i="18"/>
  <c r="Q34" i="18"/>
  <c r="Q40" i="18" s="1"/>
  <c r="P34" i="18"/>
  <c r="O34" i="18"/>
  <c r="O40" i="18" s="1"/>
  <c r="N34" i="18"/>
  <c r="M34" i="18"/>
  <c r="M40" i="18" s="1"/>
  <c r="L34" i="18"/>
  <c r="K34" i="18"/>
  <c r="K40" i="18" s="1"/>
  <c r="J34" i="18"/>
  <c r="I34" i="18"/>
  <c r="I40" i="18" s="1"/>
  <c r="H34" i="18"/>
  <c r="G34" i="18"/>
  <c r="G40" i="18" s="1"/>
  <c r="F34" i="18"/>
  <c r="E34" i="18"/>
  <c r="E40" i="18" s="1"/>
  <c r="D34" i="18"/>
  <c r="C34" i="18"/>
  <c r="C40" i="18" s="1"/>
  <c r="AA34" i="19"/>
  <c r="AA40" i="19" s="1"/>
  <c r="Y34" i="19"/>
  <c r="Y40" i="19" s="1"/>
  <c r="X34" i="19"/>
  <c r="Z34" i="19" s="1"/>
  <c r="W34" i="19"/>
  <c r="W40" i="19" s="1"/>
  <c r="V34" i="19"/>
  <c r="U34" i="19"/>
  <c r="U40" i="19" s="1"/>
  <c r="T34" i="19"/>
  <c r="S34" i="19"/>
  <c r="S40" i="19" s="1"/>
  <c r="R34" i="19"/>
  <c r="Q34" i="19"/>
  <c r="Q40" i="19" s="1"/>
  <c r="P34" i="19"/>
  <c r="O34" i="19"/>
  <c r="N34" i="19"/>
  <c r="M34" i="19"/>
  <c r="M40" i="19" s="1"/>
  <c r="L34" i="19"/>
  <c r="K34" i="19"/>
  <c r="K40" i="19" s="1"/>
  <c r="J34" i="19"/>
  <c r="I34" i="19"/>
  <c r="I40" i="19" s="1"/>
  <c r="H34" i="19"/>
  <c r="G34" i="19"/>
  <c r="G40" i="19" s="1"/>
  <c r="F34" i="19"/>
  <c r="E34" i="19"/>
  <c r="E40" i="19" s="1"/>
  <c r="D34" i="19"/>
  <c r="C34" i="19"/>
  <c r="C40" i="19" s="1"/>
  <c r="AA34" i="20"/>
  <c r="AA40" i="20" s="1"/>
  <c r="Y34" i="20"/>
  <c r="Y40" i="20" s="1"/>
  <c r="X34" i="20"/>
  <c r="Z34" i="20" s="1"/>
  <c r="W34" i="20"/>
  <c r="W40" i="20" s="1"/>
  <c r="V34" i="20"/>
  <c r="U34" i="20"/>
  <c r="U40" i="20" s="1"/>
  <c r="T34" i="20"/>
  <c r="S34" i="20"/>
  <c r="S40" i="20" s="1"/>
  <c r="R34" i="20"/>
  <c r="Q34" i="20"/>
  <c r="Q40" i="20" s="1"/>
  <c r="P34" i="20"/>
  <c r="O34" i="20"/>
  <c r="O40" i="20" s="1"/>
  <c r="N34" i="20"/>
  <c r="M34" i="20"/>
  <c r="M40" i="20" s="1"/>
  <c r="L34" i="20"/>
  <c r="K34" i="20"/>
  <c r="K40" i="20" s="1"/>
  <c r="J34" i="20"/>
  <c r="I34" i="20"/>
  <c r="I40" i="20" s="1"/>
  <c r="H34" i="20"/>
  <c r="G34" i="20"/>
  <c r="F34" i="20"/>
  <c r="E34" i="20"/>
  <c r="D34" i="20"/>
  <c r="C34" i="20"/>
  <c r="C40" i="20" s="1"/>
  <c r="AA34" i="21"/>
  <c r="AA40" i="21" s="1"/>
  <c r="Y34" i="21"/>
  <c r="X34" i="21"/>
  <c r="Z34" i="21" s="1"/>
  <c r="W34" i="21"/>
  <c r="W40" i="21" s="1"/>
  <c r="V34" i="21"/>
  <c r="U34" i="21"/>
  <c r="U40" i="21" s="1"/>
  <c r="T34" i="21"/>
  <c r="S34" i="21"/>
  <c r="R34" i="21"/>
  <c r="Q34" i="21"/>
  <c r="Q40" i="21" s="1"/>
  <c r="P34" i="21"/>
  <c r="O34" i="21"/>
  <c r="O40" i="21" s="1"/>
  <c r="N34" i="21"/>
  <c r="M34" i="21"/>
  <c r="L34" i="21"/>
  <c r="K34" i="21"/>
  <c r="K40" i="21" s="1"/>
  <c r="J34" i="21"/>
  <c r="I34" i="21"/>
  <c r="I40" i="21" s="1"/>
  <c r="H34" i="21"/>
  <c r="G34" i="21"/>
  <c r="F34" i="21"/>
  <c r="E34" i="21"/>
  <c r="E40" i="21" s="1"/>
  <c r="D34" i="21"/>
  <c r="C34" i="21"/>
  <c r="C40" i="21" s="1"/>
  <c r="AA34" i="22"/>
  <c r="AA40" i="22" s="1"/>
  <c r="Y34" i="22"/>
  <c r="X34" i="22"/>
  <c r="Z34" i="22" s="1"/>
  <c r="W34" i="22"/>
  <c r="W40" i="22" s="1"/>
  <c r="V34" i="22"/>
  <c r="U34" i="22"/>
  <c r="U40" i="22" s="1"/>
  <c r="T34" i="22"/>
  <c r="S34" i="22"/>
  <c r="S40" i="22" s="1"/>
  <c r="R34" i="22"/>
  <c r="Q34" i="22"/>
  <c r="Q40" i="22" s="1"/>
  <c r="P34" i="22"/>
  <c r="O34" i="22"/>
  <c r="O40" i="22" s="1"/>
  <c r="N34" i="22"/>
  <c r="M34" i="22"/>
  <c r="M40" i="22" s="1"/>
  <c r="L34" i="22"/>
  <c r="K34" i="22"/>
  <c r="K40" i="22" s="1"/>
  <c r="J34" i="22"/>
  <c r="I34" i="22"/>
  <c r="I40" i="22" s="1"/>
  <c r="H34" i="22"/>
  <c r="G34" i="22"/>
  <c r="G40" i="22" s="1"/>
  <c r="F34" i="22"/>
  <c r="E34" i="22"/>
  <c r="E40" i="22" s="1"/>
  <c r="D34" i="22"/>
  <c r="C34" i="22"/>
  <c r="C40" i="22" s="1"/>
  <c r="AA34" i="23"/>
  <c r="AA40" i="23" s="1"/>
  <c r="Y34" i="23"/>
  <c r="Y40" i="23" s="1"/>
  <c r="X34" i="23"/>
  <c r="Z34" i="23" s="1"/>
  <c r="W34" i="23"/>
  <c r="W40" i="23" s="1"/>
  <c r="V34" i="23"/>
  <c r="U34" i="23"/>
  <c r="U40" i="23" s="1"/>
  <c r="T34" i="23"/>
  <c r="S34" i="23"/>
  <c r="S40" i="23" s="1"/>
  <c r="R34" i="23"/>
  <c r="Q34" i="23"/>
  <c r="Q40" i="23" s="1"/>
  <c r="P34" i="23"/>
  <c r="O34" i="23"/>
  <c r="N34" i="23"/>
  <c r="M34" i="23"/>
  <c r="M40" i="23" s="1"/>
  <c r="L34" i="23"/>
  <c r="K34" i="23"/>
  <c r="K40" i="23" s="1"/>
  <c r="J34" i="23"/>
  <c r="I34" i="23"/>
  <c r="I40" i="23" s="1"/>
  <c r="H34" i="23"/>
  <c r="G34" i="23"/>
  <c r="G40" i="23" s="1"/>
  <c r="F34" i="23"/>
  <c r="E34" i="23"/>
  <c r="E40" i="23" s="1"/>
  <c r="D34" i="23"/>
  <c r="C34" i="23"/>
  <c r="C40" i="23" s="1"/>
  <c r="AA34" i="24"/>
  <c r="AA40" i="24" s="1"/>
  <c r="Y34" i="24"/>
  <c r="Y40" i="24" s="1"/>
  <c r="X34" i="24"/>
  <c r="Z34" i="24" s="1"/>
  <c r="W34" i="24"/>
  <c r="W40" i="24" s="1"/>
  <c r="V34" i="24"/>
  <c r="U34" i="24"/>
  <c r="U40" i="24" s="1"/>
  <c r="T34" i="24"/>
  <c r="S34" i="24"/>
  <c r="S40" i="24" s="1"/>
  <c r="R34" i="24"/>
  <c r="Q34" i="24"/>
  <c r="Q40" i="24" s="1"/>
  <c r="P34" i="24"/>
  <c r="O34" i="24"/>
  <c r="O40" i="24" s="1"/>
  <c r="N34" i="24"/>
  <c r="M34" i="24"/>
  <c r="M40" i="24" s="1"/>
  <c r="L34" i="24"/>
  <c r="K34" i="24"/>
  <c r="K40" i="24" s="1"/>
  <c r="J34" i="24"/>
  <c r="I34" i="24"/>
  <c r="I40" i="24" s="1"/>
  <c r="H34" i="24"/>
  <c r="G34" i="24"/>
  <c r="F34" i="24"/>
  <c r="E34" i="24"/>
  <c r="E40" i="24" s="1"/>
  <c r="D34" i="24"/>
  <c r="C34" i="24"/>
  <c r="C40" i="24" s="1"/>
  <c r="AA34" i="25"/>
  <c r="AA40" i="25" s="1"/>
  <c r="Y34" i="25"/>
  <c r="X34" i="25"/>
  <c r="Z34" i="25" s="1"/>
  <c r="W34" i="25"/>
  <c r="W40" i="25" s="1"/>
  <c r="V34" i="25"/>
  <c r="U34" i="25"/>
  <c r="U40" i="25" s="1"/>
  <c r="T34" i="25"/>
  <c r="S34" i="25"/>
  <c r="R34" i="25"/>
  <c r="Q34" i="25"/>
  <c r="Q40" i="25" s="1"/>
  <c r="P34" i="25"/>
  <c r="O34" i="25"/>
  <c r="O40" i="25" s="1"/>
  <c r="N34" i="25"/>
  <c r="M34" i="25"/>
  <c r="L34" i="25"/>
  <c r="K34" i="25"/>
  <c r="K40" i="25" s="1"/>
  <c r="J34" i="25"/>
  <c r="I34" i="25"/>
  <c r="I40" i="25" s="1"/>
  <c r="H34" i="25"/>
  <c r="G34" i="25"/>
  <c r="F34" i="25"/>
  <c r="E34" i="25"/>
  <c r="E40" i="25" s="1"/>
  <c r="D34" i="25"/>
  <c r="C34" i="25"/>
  <c r="C40" i="25" s="1"/>
  <c r="AA34" i="26"/>
  <c r="AA40" i="26" s="1"/>
  <c r="Y34" i="26"/>
  <c r="X34" i="26"/>
  <c r="Z34" i="26" s="1"/>
  <c r="W34" i="26"/>
  <c r="W40" i="26" s="1"/>
  <c r="V34" i="26"/>
  <c r="U34" i="26"/>
  <c r="U40" i="26" s="1"/>
  <c r="T34" i="26"/>
  <c r="S34" i="26"/>
  <c r="S40" i="26" s="1"/>
  <c r="R34" i="26"/>
  <c r="Q34" i="26"/>
  <c r="Q40" i="26" s="1"/>
  <c r="P34" i="26"/>
  <c r="O34" i="26"/>
  <c r="O40" i="26" s="1"/>
  <c r="N34" i="26"/>
  <c r="M34" i="26"/>
  <c r="M40" i="26" s="1"/>
  <c r="L34" i="26"/>
  <c r="K34" i="26"/>
  <c r="K40" i="26" s="1"/>
  <c r="J34" i="26"/>
  <c r="I34" i="26"/>
  <c r="I40" i="26" s="1"/>
  <c r="H34" i="26"/>
  <c r="G34" i="26"/>
  <c r="G40" i="26" s="1"/>
  <c r="F34" i="26"/>
  <c r="E34" i="26"/>
  <c r="E40" i="26" s="1"/>
  <c r="D34" i="26"/>
  <c r="C34" i="26"/>
  <c r="C40" i="26" s="1"/>
  <c r="AA34" i="27"/>
  <c r="AA40" i="27" s="1"/>
  <c r="Y34" i="27"/>
  <c r="Y40" i="27" s="1"/>
  <c r="X34" i="27"/>
  <c r="Z34" i="27" s="1"/>
  <c r="W34" i="27"/>
  <c r="W40" i="27" s="1"/>
  <c r="V34" i="27"/>
  <c r="U34" i="27"/>
  <c r="U40" i="27" s="1"/>
  <c r="T34" i="27"/>
  <c r="S34" i="27"/>
  <c r="S40" i="27" s="1"/>
  <c r="R34" i="27"/>
  <c r="Q34" i="27"/>
  <c r="P34" i="27"/>
  <c r="O34" i="27"/>
  <c r="N34" i="27"/>
  <c r="M34" i="27"/>
  <c r="M40" i="27" s="1"/>
  <c r="L34" i="27"/>
  <c r="K34" i="27"/>
  <c r="K40" i="27" s="1"/>
  <c r="J34" i="27"/>
  <c r="I34" i="27"/>
  <c r="I40" i="27" s="1"/>
  <c r="H34" i="27"/>
  <c r="G34" i="27"/>
  <c r="G40" i="27" s="1"/>
  <c r="F34" i="27"/>
  <c r="E34" i="27"/>
  <c r="E40" i="27" s="1"/>
  <c r="D34" i="27"/>
  <c r="C34" i="27"/>
  <c r="C40" i="27" s="1"/>
  <c r="AA34" i="28"/>
  <c r="AA40" i="28" s="1"/>
  <c r="Y34" i="28"/>
  <c r="Y40" i="28" s="1"/>
  <c r="X34" i="28"/>
  <c r="Z34" i="28" s="1"/>
  <c r="W34" i="28"/>
  <c r="V34" i="28"/>
  <c r="U34" i="28"/>
  <c r="U40" i="28" s="1"/>
  <c r="T34" i="28"/>
  <c r="S34" i="28"/>
  <c r="S40" i="28" s="1"/>
  <c r="R34" i="28"/>
  <c r="Q34" i="28"/>
  <c r="P34" i="28"/>
  <c r="O34" i="28"/>
  <c r="O40" i="28" s="1"/>
  <c r="N34" i="28"/>
  <c r="M34" i="28"/>
  <c r="M40" i="28" s="1"/>
  <c r="L34" i="28"/>
  <c r="K34" i="28"/>
  <c r="J34" i="28"/>
  <c r="I34" i="28"/>
  <c r="H34" i="28"/>
  <c r="G34" i="28"/>
  <c r="G40" i="28" s="1"/>
  <c r="F34" i="28"/>
  <c r="E34" i="28"/>
  <c r="D34" i="28"/>
  <c r="C34" i="28"/>
  <c r="C40" i="28" s="1"/>
  <c r="AA34" i="29"/>
  <c r="AA40" i="29" s="1"/>
  <c r="Y34" i="29"/>
  <c r="X34" i="29"/>
  <c r="Z34" i="29" s="1"/>
  <c r="W34" i="29"/>
  <c r="W40" i="29" s="1"/>
  <c r="V34" i="29"/>
  <c r="U34" i="29"/>
  <c r="T34" i="29"/>
  <c r="S34" i="29"/>
  <c r="R34" i="29"/>
  <c r="Q34" i="29"/>
  <c r="P34" i="29"/>
  <c r="O34" i="29"/>
  <c r="O40" i="29" s="1"/>
  <c r="N34" i="29"/>
  <c r="M34" i="29"/>
  <c r="L34" i="29"/>
  <c r="K34" i="29"/>
  <c r="K40" i="29" s="1"/>
  <c r="J34" i="29"/>
  <c r="I34" i="29"/>
  <c r="H34" i="29"/>
  <c r="G34" i="29"/>
  <c r="F34" i="29"/>
  <c r="E34" i="29"/>
  <c r="D34" i="29"/>
  <c r="D40" i="29" s="1"/>
  <c r="C34" i="29"/>
  <c r="C40" i="29" s="1"/>
  <c r="AA34" i="30"/>
  <c r="Y34" i="30"/>
  <c r="X34" i="30"/>
  <c r="W34" i="30"/>
  <c r="V34" i="30"/>
  <c r="U34" i="30"/>
  <c r="U40" i="30" s="1"/>
  <c r="T34" i="30"/>
  <c r="S34" i="30"/>
  <c r="R34" i="30"/>
  <c r="R40" i="30" s="1"/>
  <c r="Q34" i="30"/>
  <c r="P34" i="30"/>
  <c r="O34" i="30"/>
  <c r="O40" i="30" s="1"/>
  <c r="N34" i="30"/>
  <c r="M34" i="30"/>
  <c r="L34" i="30"/>
  <c r="K34" i="30"/>
  <c r="J34" i="30"/>
  <c r="J40" i="30" s="1"/>
  <c r="I34" i="30"/>
  <c r="I40" i="30" s="1"/>
  <c r="H34" i="30"/>
  <c r="G34" i="30"/>
  <c r="F34" i="30"/>
  <c r="E34" i="30"/>
  <c r="D34" i="30"/>
  <c r="C34" i="30"/>
  <c r="AA34" i="31"/>
  <c r="Z34" i="31"/>
  <c r="Y34" i="31"/>
  <c r="Y40" i="31" s="1"/>
  <c r="X34" i="31"/>
  <c r="W34" i="31"/>
  <c r="W40" i="31" s="1"/>
  <c r="V34" i="31"/>
  <c r="U34" i="31"/>
  <c r="T34" i="31"/>
  <c r="S34" i="31"/>
  <c r="R34" i="31"/>
  <c r="Q34" i="31"/>
  <c r="Q40" i="31" s="1"/>
  <c r="P34" i="31"/>
  <c r="O34" i="31"/>
  <c r="N34" i="31"/>
  <c r="M34" i="31"/>
  <c r="M40" i="31" s="1"/>
  <c r="L34" i="31"/>
  <c r="K34" i="31"/>
  <c r="K40" i="31" s="1"/>
  <c r="J34" i="31"/>
  <c r="I34" i="31"/>
  <c r="H34" i="31"/>
  <c r="G34" i="31"/>
  <c r="G40" i="31" s="1"/>
  <c r="F34" i="31"/>
  <c r="E34" i="31"/>
  <c r="E40" i="31" s="1"/>
  <c r="D34" i="31"/>
  <c r="C34" i="31"/>
  <c r="AA34" i="32"/>
  <c r="AA40" i="32" s="1"/>
  <c r="Y34" i="32"/>
  <c r="Y40" i="32" s="1"/>
  <c r="X34" i="32"/>
  <c r="Z34" i="32" s="1"/>
  <c r="W34" i="32"/>
  <c r="W40" i="32" s="1"/>
  <c r="V34" i="32"/>
  <c r="U34" i="32"/>
  <c r="U40" i="32" s="1"/>
  <c r="T34" i="32"/>
  <c r="S34" i="32"/>
  <c r="S40" i="32" s="1"/>
  <c r="R34" i="32"/>
  <c r="Q34" i="32"/>
  <c r="Q40" i="32" s="1"/>
  <c r="P34" i="32"/>
  <c r="O34" i="32"/>
  <c r="O40" i="32" s="1"/>
  <c r="N34" i="32"/>
  <c r="M34" i="32"/>
  <c r="M40" i="32" s="1"/>
  <c r="L34" i="32"/>
  <c r="K34" i="32"/>
  <c r="K40" i="32" s="1"/>
  <c r="J34" i="32"/>
  <c r="I34" i="32"/>
  <c r="I40" i="32" s="1"/>
  <c r="H34" i="32"/>
  <c r="G34" i="32"/>
  <c r="G40" i="32" s="1"/>
  <c r="F34" i="32"/>
  <c r="E34" i="32"/>
  <c r="E40" i="32" s="1"/>
  <c r="D34" i="32"/>
  <c r="C34" i="32"/>
  <c r="C40" i="32" s="1"/>
  <c r="AA34" i="33"/>
  <c r="AA40" i="33" s="1"/>
  <c r="Y34" i="33"/>
  <c r="Y40" i="33" s="1"/>
  <c r="X34" i="33"/>
  <c r="W34" i="33"/>
  <c r="W40" i="33" s="1"/>
  <c r="V34" i="33"/>
  <c r="U34" i="33"/>
  <c r="T34" i="33"/>
  <c r="S34" i="33"/>
  <c r="S40" i="33" s="1"/>
  <c r="R34" i="33"/>
  <c r="Q34" i="33"/>
  <c r="Q40" i="33" s="1"/>
  <c r="P34" i="33"/>
  <c r="O34" i="33"/>
  <c r="O40" i="33" s="1"/>
  <c r="N34" i="33"/>
  <c r="M34" i="33"/>
  <c r="M40" i="33" s="1"/>
  <c r="L34" i="33"/>
  <c r="K34" i="33"/>
  <c r="J34" i="33"/>
  <c r="I34" i="33"/>
  <c r="I40" i="33" s="1"/>
  <c r="H34" i="33"/>
  <c r="G34" i="33"/>
  <c r="G40" i="33" s="1"/>
  <c r="F34" i="33"/>
  <c r="E34" i="33"/>
  <c r="E40" i="33" s="1"/>
  <c r="D34" i="33"/>
  <c r="C34" i="33"/>
  <c r="C40" i="33" s="1"/>
  <c r="AA34" i="34"/>
  <c r="Z34" i="34"/>
  <c r="Y34" i="34"/>
  <c r="Y40" i="34" s="1"/>
  <c r="X34" i="34"/>
  <c r="W34" i="34"/>
  <c r="W40" i="34" s="1"/>
  <c r="V34" i="34"/>
  <c r="U34" i="34"/>
  <c r="T34" i="34"/>
  <c r="S34" i="34"/>
  <c r="S40" i="34" s="1"/>
  <c r="R34" i="34"/>
  <c r="Q34" i="34"/>
  <c r="Q40" i="34" s="1"/>
  <c r="P34" i="34"/>
  <c r="O34" i="34"/>
  <c r="N34" i="34"/>
  <c r="M34" i="34"/>
  <c r="M40" i="34" s="1"/>
  <c r="L34" i="34"/>
  <c r="K34" i="34"/>
  <c r="J34" i="34"/>
  <c r="I34" i="34"/>
  <c r="H34" i="34"/>
  <c r="G34" i="34"/>
  <c r="G40" i="34" s="1"/>
  <c r="F34" i="34"/>
  <c r="E34" i="34"/>
  <c r="E40" i="34" s="1"/>
  <c r="D34" i="34"/>
  <c r="C34" i="34"/>
  <c r="AA34" i="35"/>
  <c r="AA40" i="35" s="1"/>
  <c r="Y34" i="35"/>
  <c r="Y40" i="35" s="1"/>
  <c r="X34" i="35"/>
  <c r="Z34" i="35" s="1"/>
  <c r="W34" i="35"/>
  <c r="W40" i="35" s="1"/>
  <c r="V34" i="35"/>
  <c r="U34" i="35"/>
  <c r="T34" i="35"/>
  <c r="S34" i="35"/>
  <c r="S40" i="35" s="1"/>
  <c r="R34" i="35"/>
  <c r="Q34" i="35"/>
  <c r="Q40" i="35" s="1"/>
  <c r="P34" i="35"/>
  <c r="O34" i="35"/>
  <c r="N34" i="35"/>
  <c r="M34" i="35"/>
  <c r="M40" i="35" s="1"/>
  <c r="L34" i="35"/>
  <c r="K34" i="35"/>
  <c r="K40" i="35" s="1"/>
  <c r="J34" i="35"/>
  <c r="I34" i="35"/>
  <c r="H34" i="35"/>
  <c r="G34" i="35"/>
  <c r="G40" i="35" s="1"/>
  <c r="F34" i="35"/>
  <c r="E34" i="35"/>
  <c r="E40" i="35" s="1"/>
  <c r="D34" i="35"/>
  <c r="C34" i="35"/>
  <c r="AA34" i="36"/>
  <c r="AA40" i="36" s="1"/>
  <c r="Y34" i="36"/>
  <c r="Y40" i="36" s="1"/>
  <c r="X34" i="36"/>
  <c r="Z34" i="36" s="1"/>
  <c r="W34" i="36"/>
  <c r="W40" i="36" s="1"/>
  <c r="V34" i="36"/>
  <c r="U34" i="36"/>
  <c r="U40" i="36" s="1"/>
  <c r="T34" i="36"/>
  <c r="S34" i="36"/>
  <c r="R34" i="36"/>
  <c r="Q34" i="36"/>
  <c r="Q40" i="36" s="1"/>
  <c r="P34" i="36"/>
  <c r="O34" i="36"/>
  <c r="O40" i="36" s="1"/>
  <c r="N34" i="36"/>
  <c r="M34" i="36"/>
  <c r="M40" i="36" s="1"/>
  <c r="L34" i="36"/>
  <c r="K34" i="36"/>
  <c r="K40" i="36" s="1"/>
  <c r="J34" i="36"/>
  <c r="I34" i="36"/>
  <c r="I40" i="36" s="1"/>
  <c r="H34" i="36"/>
  <c r="G34" i="36"/>
  <c r="G40" i="36" s="1"/>
  <c r="F34" i="36"/>
  <c r="E34" i="36"/>
  <c r="E40" i="36" s="1"/>
  <c r="D34" i="36"/>
  <c r="C34" i="36"/>
  <c r="C40" i="36" s="1"/>
  <c r="AA34" i="37"/>
  <c r="AA40" i="37" s="1"/>
  <c r="Y34" i="37"/>
  <c r="Y40" i="37" s="1"/>
  <c r="X34" i="37"/>
  <c r="Z34" i="37" s="1"/>
  <c r="W34" i="37"/>
  <c r="W40" i="37" s="1"/>
  <c r="V34" i="37"/>
  <c r="U34" i="37"/>
  <c r="U40" i="37" s="1"/>
  <c r="T34" i="37"/>
  <c r="S34" i="37"/>
  <c r="S40" i="37" s="1"/>
  <c r="R34" i="37"/>
  <c r="Q34" i="37"/>
  <c r="Q40" i="37" s="1"/>
  <c r="P34" i="37"/>
  <c r="O34" i="37"/>
  <c r="O40" i="37" s="1"/>
  <c r="N34" i="37"/>
  <c r="M34" i="37"/>
  <c r="M40" i="37" s="1"/>
  <c r="L34" i="37"/>
  <c r="K34" i="37"/>
  <c r="J34" i="37"/>
  <c r="I34" i="37"/>
  <c r="I40" i="37" s="1"/>
  <c r="H34" i="37"/>
  <c r="G34" i="37"/>
  <c r="G40" i="37" s="1"/>
  <c r="F34" i="37"/>
  <c r="E34" i="37"/>
  <c r="E40" i="37" s="1"/>
  <c r="D34" i="37"/>
  <c r="C34" i="37"/>
  <c r="C40" i="37" s="1"/>
  <c r="AA34" i="38"/>
  <c r="Y34" i="38"/>
  <c r="Y40" i="38" s="1"/>
  <c r="X34" i="38"/>
  <c r="Z34" i="38" s="1"/>
  <c r="W34" i="38"/>
  <c r="W40" i="38" s="1"/>
  <c r="V34" i="38"/>
  <c r="U34" i="38"/>
  <c r="T34" i="38"/>
  <c r="S34" i="38"/>
  <c r="S40" i="38" s="1"/>
  <c r="R34" i="38"/>
  <c r="Q34" i="38"/>
  <c r="Q40" i="38" s="1"/>
  <c r="P34" i="38"/>
  <c r="O34" i="38"/>
  <c r="N34" i="38"/>
  <c r="M34" i="38"/>
  <c r="M40" i="38" s="1"/>
  <c r="L34" i="38"/>
  <c r="K34" i="38"/>
  <c r="K40" i="38" s="1"/>
  <c r="J34" i="38"/>
  <c r="I34" i="38"/>
  <c r="H34" i="38"/>
  <c r="G34" i="38"/>
  <c r="G40" i="38" s="1"/>
  <c r="F34" i="38"/>
  <c r="E34" i="38"/>
  <c r="E40" i="38" s="1"/>
  <c r="D34" i="38"/>
  <c r="C34" i="38"/>
  <c r="AA34" i="39"/>
  <c r="AA40" i="39" s="1"/>
  <c r="Y34" i="39"/>
  <c r="Y40" i="39" s="1"/>
  <c r="X34" i="39"/>
  <c r="Z34" i="39" s="1"/>
  <c r="W34" i="39"/>
  <c r="W40" i="39" s="1"/>
  <c r="V34" i="39"/>
  <c r="U34" i="39"/>
  <c r="T34" i="39"/>
  <c r="S34" i="39"/>
  <c r="S40" i="39" s="1"/>
  <c r="R34" i="39"/>
  <c r="Q34" i="39"/>
  <c r="Q40" i="39" s="1"/>
  <c r="P34" i="39"/>
  <c r="O34" i="39"/>
  <c r="N34" i="39"/>
  <c r="M34" i="39"/>
  <c r="M40" i="39" s="1"/>
  <c r="L34" i="39"/>
  <c r="K34" i="39"/>
  <c r="K40" i="39" s="1"/>
  <c r="J34" i="39"/>
  <c r="I34" i="39"/>
  <c r="H34" i="39"/>
  <c r="G34" i="39"/>
  <c r="G40" i="39" s="1"/>
  <c r="F34" i="39"/>
  <c r="E34" i="39"/>
  <c r="E40" i="39" s="1"/>
  <c r="D34" i="39"/>
  <c r="C34" i="39"/>
  <c r="AA34" i="40"/>
  <c r="AA40" i="40" s="1"/>
  <c r="Y34" i="40"/>
  <c r="Y40" i="40" s="1"/>
  <c r="X34" i="40"/>
  <c r="Z34" i="40" s="1"/>
  <c r="W34" i="40"/>
  <c r="W40" i="40" s="1"/>
  <c r="V34" i="40"/>
  <c r="U34" i="40"/>
  <c r="U40" i="40" s="1"/>
  <c r="T34" i="40"/>
  <c r="S34" i="40"/>
  <c r="R34" i="40"/>
  <c r="Q34" i="40"/>
  <c r="Q40" i="40" s="1"/>
  <c r="P34" i="40"/>
  <c r="O34" i="40"/>
  <c r="O40" i="40" s="1"/>
  <c r="N34" i="40"/>
  <c r="M34" i="40"/>
  <c r="M40" i="40" s="1"/>
  <c r="L34" i="40"/>
  <c r="K34" i="40"/>
  <c r="K40" i="40" s="1"/>
  <c r="J34" i="40"/>
  <c r="I34" i="40"/>
  <c r="I40" i="40" s="1"/>
  <c r="H34" i="40"/>
  <c r="G34" i="40"/>
  <c r="G40" i="40" s="1"/>
  <c r="F34" i="40"/>
  <c r="E34" i="40"/>
  <c r="E40" i="40" s="1"/>
  <c r="D34" i="40"/>
  <c r="C34" i="40"/>
  <c r="C40" i="40" s="1"/>
  <c r="AA34" i="41"/>
  <c r="AA40" i="41" s="1"/>
  <c r="Y34" i="41"/>
  <c r="Y40" i="41" s="1"/>
  <c r="X34" i="41"/>
  <c r="Z34" i="41" s="1"/>
  <c r="W34" i="41"/>
  <c r="W40" i="41" s="1"/>
  <c r="V34" i="41"/>
  <c r="U34" i="41"/>
  <c r="T34" i="41"/>
  <c r="S34" i="41"/>
  <c r="S40" i="41" s="1"/>
  <c r="R34" i="41"/>
  <c r="Q34" i="41"/>
  <c r="Q40" i="41" s="1"/>
  <c r="P34" i="41"/>
  <c r="O34" i="41"/>
  <c r="O40" i="41" s="1"/>
  <c r="N34" i="41"/>
  <c r="M34" i="41"/>
  <c r="M40" i="41" s="1"/>
  <c r="L34" i="41"/>
  <c r="K34" i="41"/>
  <c r="K40" i="41" s="1"/>
  <c r="J34" i="41"/>
  <c r="I34" i="41"/>
  <c r="I40" i="41" s="1"/>
  <c r="H34" i="41"/>
  <c r="G34" i="41"/>
  <c r="G40" i="41" s="1"/>
  <c r="F34" i="41"/>
  <c r="E34" i="41"/>
  <c r="E40" i="41" s="1"/>
  <c r="D34" i="41"/>
  <c r="C34" i="41"/>
  <c r="C40" i="41" s="1"/>
  <c r="AA34" i="42"/>
  <c r="Y34" i="42"/>
  <c r="Y40" i="42" s="1"/>
  <c r="X34" i="42"/>
  <c r="Z34" i="42" s="1"/>
  <c r="W34" i="42"/>
  <c r="W40" i="42" s="1"/>
  <c r="V34" i="42"/>
  <c r="U34" i="42"/>
  <c r="T34" i="42"/>
  <c r="S34" i="42"/>
  <c r="S40" i="42" s="1"/>
  <c r="R34" i="42"/>
  <c r="Q34" i="42"/>
  <c r="Q40" i="42" s="1"/>
  <c r="P34" i="42"/>
  <c r="O34" i="42"/>
  <c r="N34" i="42"/>
  <c r="M34" i="42"/>
  <c r="M40" i="42" s="1"/>
  <c r="L34" i="42"/>
  <c r="K34" i="42"/>
  <c r="J34" i="42"/>
  <c r="I34" i="42"/>
  <c r="H34" i="42"/>
  <c r="G34" i="42"/>
  <c r="G40" i="42" s="1"/>
  <c r="F34" i="42"/>
  <c r="E34" i="42"/>
  <c r="E40" i="42" s="1"/>
  <c r="D34" i="42"/>
  <c r="C34" i="42"/>
  <c r="AA34" i="43"/>
  <c r="AA40" i="43" s="1"/>
  <c r="Z34" i="43"/>
  <c r="Y34" i="43"/>
  <c r="Y40" i="43" s="1"/>
  <c r="X34" i="43"/>
  <c r="W34" i="43"/>
  <c r="W40" i="43" s="1"/>
  <c r="V34" i="43"/>
  <c r="U34" i="43"/>
  <c r="T34" i="43"/>
  <c r="S34" i="43"/>
  <c r="S40" i="43" s="1"/>
  <c r="R34" i="43"/>
  <c r="Q34" i="43"/>
  <c r="Q40" i="43" s="1"/>
  <c r="P34" i="43"/>
  <c r="O34" i="43"/>
  <c r="N34" i="43"/>
  <c r="M34" i="43"/>
  <c r="M40" i="43" s="1"/>
  <c r="L34" i="43"/>
  <c r="K34" i="43"/>
  <c r="K40" i="43" s="1"/>
  <c r="J34" i="43"/>
  <c r="I34" i="43"/>
  <c r="H34" i="43"/>
  <c r="G34" i="43"/>
  <c r="G40" i="43" s="1"/>
  <c r="F34" i="43"/>
  <c r="E34" i="43"/>
  <c r="E40" i="43" s="1"/>
  <c r="D34" i="43"/>
  <c r="C34" i="43"/>
  <c r="AA34" i="44"/>
  <c r="AA40" i="44" s="1"/>
  <c r="Y34" i="44"/>
  <c r="Y40" i="44" s="1"/>
  <c r="X34" i="44"/>
  <c r="W34" i="44"/>
  <c r="W40" i="44" s="1"/>
  <c r="V34" i="44"/>
  <c r="U34" i="44"/>
  <c r="T34" i="44"/>
  <c r="S34" i="44"/>
  <c r="S40" i="44" s="1"/>
  <c r="R34" i="44"/>
  <c r="Q34" i="44"/>
  <c r="Q40" i="44" s="1"/>
  <c r="P34" i="44"/>
  <c r="O34" i="44"/>
  <c r="N34" i="44"/>
  <c r="M34" i="44"/>
  <c r="M40" i="44" s="1"/>
  <c r="L34" i="44"/>
  <c r="K34" i="44"/>
  <c r="K40" i="44" s="1"/>
  <c r="J34" i="44"/>
  <c r="I34" i="44"/>
  <c r="H34" i="44"/>
  <c r="G34" i="44"/>
  <c r="G40" i="44" s="1"/>
  <c r="F34" i="44"/>
  <c r="E34" i="44"/>
  <c r="D34" i="44"/>
  <c r="C34" i="44"/>
  <c r="AA34" i="45"/>
  <c r="AA40" i="45" s="1"/>
  <c r="Y34" i="45"/>
  <c r="Y40" i="45" s="1"/>
  <c r="X34" i="45"/>
  <c r="Z34" i="45" s="1"/>
  <c r="W34" i="45"/>
  <c r="W40" i="45" s="1"/>
  <c r="V34" i="45"/>
  <c r="U34" i="45"/>
  <c r="U40" i="45" s="1"/>
  <c r="T34" i="45"/>
  <c r="S34" i="45"/>
  <c r="S40" i="45" s="1"/>
  <c r="R34" i="45"/>
  <c r="Q34" i="45"/>
  <c r="P34" i="45"/>
  <c r="O34" i="45"/>
  <c r="N34" i="45"/>
  <c r="M34" i="45"/>
  <c r="M40" i="45" s="1"/>
  <c r="L34" i="45"/>
  <c r="K34" i="45"/>
  <c r="K40" i="45" s="1"/>
  <c r="J34" i="45"/>
  <c r="I34" i="45"/>
  <c r="I40" i="45" s="1"/>
  <c r="H34" i="45"/>
  <c r="G34" i="45"/>
  <c r="G40" i="45" s="1"/>
  <c r="F34" i="45"/>
  <c r="E34" i="45"/>
  <c r="D34" i="45"/>
  <c r="C34" i="45"/>
  <c r="AA34" i="46"/>
  <c r="AA40" i="46" s="1"/>
  <c r="Y34" i="46"/>
  <c r="Y40" i="46" s="1"/>
  <c r="X34" i="46"/>
  <c r="Z34" i="46" s="1"/>
  <c r="W34" i="46"/>
  <c r="V34" i="46"/>
  <c r="U34" i="46"/>
  <c r="U40" i="46" s="1"/>
  <c r="T34" i="46"/>
  <c r="S34" i="46"/>
  <c r="S40" i="46" s="1"/>
  <c r="R34" i="46"/>
  <c r="Q34" i="46"/>
  <c r="P34" i="46"/>
  <c r="O34" i="46"/>
  <c r="O40" i="46" s="1"/>
  <c r="N34" i="46"/>
  <c r="M34" i="46"/>
  <c r="M40" i="46" s="1"/>
  <c r="L34" i="46"/>
  <c r="K34" i="46"/>
  <c r="J34" i="46"/>
  <c r="I34" i="46"/>
  <c r="I40" i="46" s="1"/>
  <c r="H34" i="46"/>
  <c r="G34" i="46"/>
  <c r="G40" i="46" s="1"/>
  <c r="F34" i="46"/>
  <c r="E34" i="46"/>
  <c r="D34" i="46"/>
  <c r="C34" i="46"/>
  <c r="C40" i="46" s="1"/>
  <c r="AA34" i="47"/>
  <c r="AA40" i="47" s="1"/>
  <c r="Z34" i="47"/>
  <c r="Y34" i="47"/>
  <c r="Y40" i="47" s="1"/>
  <c r="X34" i="47"/>
  <c r="W34" i="47"/>
  <c r="V34" i="47"/>
  <c r="U34" i="47"/>
  <c r="U40" i="47" s="1"/>
  <c r="T34" i="47"/>
  <c r="S34" i="47"/>
  <c r="S40" i="47" s="1"/>
  <c r="R34" i="47"/>
  <c r="Q34" i="47"/>
  <c r="P34" i="47"/>
  <c r="O34" i="47"/>
  <c r="O40" i="47" s="1"/>
  <c r="N34" i="47"/>
  <c r="M34" i="47"/>
  <c r="L34" i="47"/>
  <c r="K34" i="47"/>
  <c r="K40" i="47" s="1"/>
  <c r="J34" i="47"/>
  <c r="I34" i="47"/>
  <c r="H34" i="47"/>
  <c r="G34" i="47"/>
  <c r="G40" i="47" s="1"/>
  <c r="F34" i="47"/>
  <c r="E34" i="47"/>
  <c r="D34" i="47"/>
  <c r="C34" i="47"/>
  <c r="C40" i="47" s="1"/>
  <c r="AA34" i="48"/>
  <c r="Y34" i="48"/>
  <c r="X34" i="48"/>
  <c r="Z34" i="48" s="1"/>
  <c r="W34" i="48"/>
  <c r="V34" i="48"/>
  <c r="U34" i="48"/>
  <c r="U40" i="48" s="1"/>
  <c r="T34" i="48"/>
  <c r="S34" i="48"/>
  <c r="R34" i="48"/>
  <c r="Q34" i="48"/>
  <c r="Q40" i="48" s="1"/>
  <c r="P34" i="48"/>
  <c r="O34" i="48"/>
  <c r="N34" i="48"/>
  <c r="M34" i="48"/>
  <c r="M40" i="48" s="1"/>
  <c r="L34" i="48"/>
  <c r="K34" i="48"/>
  <c r="J34" i="48"/>
  <c r="I34" i="48"/>
  <c r="I40" i="48" s="1"/>
  <c r="H34" i="48"/>
  <c r="G34" i="48"/>
  <c r="F34" i="48"/>
  <c r="E34" i="48"/>
  <c r="D34" i="48"/>
  <c r="C34" i="48"/>
  <c r="AA34" i="49"/>
  <c r="AA40" i="49" s="1"/>
  <c r="Y34" i="49"/>
  <c r="X34" i="49"/>
  <c r="Z34" i="49" s="1"/>
  <c r="W34" i="49"/>
  <c r="V34" i="49"/>
  <c r="U34" i="49"/>
  <c r="T34" i="49"/>
  <c r="S34" i="49"/>
  <c r="S40" i="49" s="1"/>
  <c r="R34" i="49"/>
  <c r="Q34" i="49"/>
  <c r="P34" i="49"/>
  <c r="O34" i="49"/>
  <c r="O40" i="49" s="1"/>
  <c r="N34" i="49"/>
  <c r="M34" i="49"/>
  <c r="L34" i="49"/>
  <c r="K34" i="49"/>
  <c r="J34" i="49"/>
  <c r="I34" i="49"/>
  <c r="H34" i="49"/>
  <c r="G34" i="49"/>
  <c r="F34" i="49"/>
  <c r="E34" i="49"/>
  <c r="D34" i="49"/>
  <c r="C34" i="49"/>
  <c r="C40" i="49" s="1"/>
  <c r="AA34" i="50"/>
  <c r="Y34" i="50"/>
  <c r="Y40" i="50" s="1"/>
  <c r="X34" i="50"/>
  <c r="Z34" i="50" s="1"/>
  <c r="W34" i="50"/>
  <c r="V34" i="50"/>
  <c r="U34" i="50"/>
  <c r="U40" i="50" s="1"/>
  <c r="T34" i="50"/>
  <c r="S34" i="50"/>
  <c r="R34" i="50"/>
  <c r="Q34" i="50"/>
  <c r="P34" i="50"/>
  <c r="O34" i="50"/>
  <c r="N34" i="50"/>
  <c r="M34" i="50"/>
  <c r="L34" i="50"/>
  <c r="K34" i="50"/>
  <c r="J34" i="50"/>
  <c r="I34" i="50"/>
  <c r="I40" i="50" s="1"/>
  <c r="H34" i="50"/>
  <c r="G34" i="50"/>
  <c r="F34" i="50"/>
  <c r="E34" i="50"/>
  <c r="D34" i="50"/>
  <c r="C34" i="50"/>
  <c r="AA34" i="51"/>
  <c r="AA40" i="51" s="1"/>
  <c r="Y34" i="51"/>
  <c r="X34" i="51"/>
  <c r="Z34" i="51" s="1"/>
  <c r="W34" i="51"/>
  <c r="W40" i="51" s="1"/>
  <c r="V34" i="51"/>
  <c r="U34" i="51"/>
  <c r="T34" i="51"/>
  <c r="S34" i="51"/>
  <c r="R34" i="51"/>
  <c r="Q34" i="51"/>
  <c r="P34" i="51"/>
  <c r="O34" i="51"/>
  <c r="O40" i="51" s="1"/>
  <c r="N34" i="51"/>
  <c r="M34" i="51"/>
  <c r="L34" i="51"/>
  <c r="K34" i="51"/>
  <c r="K40" i="51" s="1"/>
  <c r="J34" i="51"/>
  <c r="I34" i="51"/>
  <c r="H34" i="51"/>
  <c r="G34" i="51"/>
  <c r="G40" i="51" s="1"/>
  <c r="F34" i="51"/>
  <c r="E34" i="51"/>
  <c r="D34" i="51"/>
  <c r="C34" i="51"/>
  <c r="C40" i="51" s="1"/>
  <c r="AA34" i="52"/>
  <c r="Y34" i="52"/>
  <c r="Y40" i="52" s="1"/>
  <c r="X34" i="52"/>
  <c r="Z34" i="52" s="1"/>
  <c r="W34" i="52"/>
  <c r="V34" i="52"/>
  <c r="U34" i="52"/>
  <c r="T34" i="52"/>
  <c r="S34" i="52"/>
  <c r="R34" i="52"/>
  <c r="Q34" i="52"/>
  <c r="P34" i="52"/>
  <c r="O34" i="52"/>
  <c r="N34" i="52"/>
  <c r="M34" i="52"/>
  <c r="M40" i="52" s="1"/>
  <c r="L34" i="52"/>
  <c r="K34" i="52"/>
  <c r="J34" i="52"/>
  <c r="I34" i="52"/>
  <c r="I40" i="52" s="1"/>
  <c r="H34" i="52"/>
  <c r="G34" i="52"/>
  <c r="F34" i="52"/>
  <c r="E34" i="52"/>
  <c r="E40" i="52" s="1"/>
  <c r="D34" i="52"/>
  <c r="C34" i="52"/>
  <c r="AA34" i="53"/>
  <c r="Y34" i="53"/>
  <c r="X34" i="53"/>
  <c r="Z34" i="53" s="1"/>
  <c r="W34" i="53"/>
  <c r="V34" i="53"/>
  <c r="U34" i="53"/>
  <c r="T34" i="53"/>
  <c r="S34" i="53"/>
  <c r="S40" i="53" s="1"/>
  <c r="R34" i="53"/>
  <c r="Q34" i="53"/>
  <c r="P34" i="53"/>
  <c r="O34" i="53"/>
  <c r="O40" i="53" s="1"/>
  <c r="N34" i="53"/>
  <c r="M34" i="53"/>
  <c r="L34" i="53"/>
  <c r="K34" i="53"/>
  <c r="K40" i="53" s="1"/>
  <c r="J34" i="53"/>
  <c r="I34" i="53"/>
  <c r="H34" i="53"/>
  <c r="G34" i="53"/>
  <c r="G40" i="53" s="1"/>
  <c r="F34" i="53"/>
  <c r="E34" i="53"/>
  <c r="D34" i="53"/>
  <c r="C34" i="53"/>
  <c r="C40" i="53" s="1"/>
  <c r="AA34" i="54"/>
  <c r="Y34" i="54"/>
  <c r="X34" i="54"/>
  <c r="Z34" i="54" s="1"/>
  <c r="W34" i="54"/>
  <c r="V34" i="54"/>
  <c r="U34" i="54"/>
  <c r="T34" i="54"/>
  <c r="S34" i="54"/>
  <c r="R34" i="54"/>
  <c r="Q34" i="54"/>
  <c r="Q40" i="54" s="1"/>
  <c r="P34" i="54"/>
  <c r="O34" i="54"/>
  <c r="N34" i="54"/>
  <c r="M34" i="54"/>
  <c r="M40" i="54" s="1"/>
  <c r="L34" i="54"/>
  <c r="K34" i="54"/>
  <c r="J34" i="54"/>
  <c r="I34" i="54"/>
  <c r="H34" i="54"/>
  <c r="G34" i="54"/>
  <c r="F34" i="54"/>
  <c r="E34" i="54"/>
  <c r="D34" i="54"/>
  <c r="C34" i="54"/>
  <c r="AA34" i="55"/>
  <c r="AA40" i="55" s="1"/>
  <c r="Y34" i="55"/>
  <c r="X34" i="55"/>
  <c r="Z34" i="55" s="1"/>
  <c r="W34" i="55"/>
  <c r="V34" i="55"/>
  <c r="U34" i="55"/>
  <c r="T34" i="55"/>
  <c r="S34" i="55"/>
  <c r="S40" i="55" s="1"/>
  <c r="R34" i="55"/>
  <c r="Q34" i="55"/>
  <c r="P34" i="55"/>
  <c r="O34" i="55"/>
  <c r="O40" i="55" s="1"/>
  <c r="N34" i="55"/>
  <c r="M34" i="55"/>
  <c r="L34" i="55"/>
  <c r="K34" i="55"/>
  <c r="K40" i="55" s="1"/>
  <c r="J34" i="55"/>
  <c r="I34" i="55"/>
  <c r="H34" i="55"/>
  <c r="G34" i="55"/>
  <c r="F34" i="55"/>
  <c r="E34" i="55"/>
  <c r="D34" i="55"/>
  <c r="C34" i="55"/>
  <c r="C40" i="55" s="1"/>
  <c r="AA34" i="1"/>
  <c r="Y34" i="1"/>
  <c r="Y40" i="1" s="1"/>
  <c r="X34" i="1"/>
  <c r="Z34" i="1" s="1"/>
  <c r="W34" i="1"/>
  <c r="V34" i="1"/>
  <c r="U34" i="1"/>
  <c r="U40" i="1" s="1"/>
  <c r="T34" i="1"/>
  <c r="S34" i="1"/>
  <c r="R34" i="1"/>
  <c r="Q34" i="1"/>
  <c r="Q40" i="1" s="1"/>
  <c r="P34" i="1"/>
  <c r="O34" i="1"/>
  <c r="N34" i="1"/>
  <c r="M34" i="1"/>
  <c r="L34" i="1"/>
  <c r="K34" i="1"/>
  <c r="J34" i="1"/>
  <c r="I34" i="1"/>
  <c r="H34" i="1"/>
  <c r="G34" i="1"/>
  <c r="F34" i="1"/>
  <c r="E34" i="1"/>
  <c r="E40" i="1" s="1"/>
  <c r="D34" i="1"/>
  <c r="C34" i="1"/>
  <c r="AA24" i="2"/>
  <c r="Y24" i="2"/>
  <c r="X24" i="2"/>
  <c r="Z24" i="2" s="1"/>
  <c r="W24" i="2"/>
  <c r="W25" i="2" s="1"/>
  <c r="V24" i="2"/>
  <c r="U24" i="2"/>
  <c r="T24" i="2"/>
  <c r="S24" i="2"/>
  <c r="R24" i="2"/>
  <c r="Q24" i="2"/>
  <c r="P24" i="2"/>
  <c r="O24" i="2"/>
  <c r="N24" i="2"/>
  <c r="M24" i="2"/>
  <c r="L24" i="2"/>
  <c r="K24" i="2"/>
  <c r="K25" i="2" s="1"/>
  <c r="J24" i="2"/>
  <c r="I24" i="2"/>
  <c r="H24" i="2"/>
  <c r="G24" i="2"/>
  <c r="F24" i="2"/>
  <c r="E24" i="2"/>
  <c r="D24" i="2"/>
  <c r="C24" i="2"/>
  <c r="AA24" i="3"/>
  <c r="Y24" i="3"/>
  <c r="X24" i="3"/>
  <c r="Z24" i="3" s="1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C24" i="3"/>
  <c r="AA24" i="4"/>
  <c r="Y24" i="4"/>
  <c r="X24" i="4"/>
  <c r="Z24" i="4" s="1"/>
  <c r="W24" i="4"/>
  <c r="V24" i="4"/>
  <c r="U24" i="4"/>
  <c r="T24" i="4"/>
  <c r="S24" i="4"/>
  <c r="S25" i="4" s="1"/>
  <c r="R24" i="4"/>
  <c r="Q24" i="4"/>
  <c r="P24" i="4"/>
  <c r="O24" i="4"/>
  <c r="N24" i="4"/>
  <c r="M24" i="4"/>
  <c r="L24" i="4"/>
  <c r="K24" i="4"/>
  <c r="J24" i="4"/>
  <c r="I24" i="4"/>
  <c r="H24" i="4"/>
  <c r="G24" i="4"/>
  <c r="G25" i="4" s="1"/>
  <c r="F24" i="4"/>
  <c r="E24" i="4"/>
  <c r="D24" i="4"/>
  <c r="C24" i="4"/>
  <c r="S25" i="5"/>
  <c r="S42" i="5" s="1"/>
  <c r="AA24" i="5"/>
  <c r="Y24" i="5"/>
  <c r="X24" i="5"/>
  <c r="Z24" i="5" s="1"/>
  <c r="W24" i="5"/>
  <c r="V24" i="5"/>
  <c r="U24" i="5"/>
  <c r="T24" i="5"/>
  <c r="S24" i="5"/>
  <c r="R24" i="5"/>
  <c r="Q24" i="5"/>
  <c r="P24" i="5"/>
  <c r="O24" i="5"/>
  <c r="N24" i="5"/>
  <c r="M24" i="5"/>
  <c r="L24" i="5"/>
  <c r="K24" i="5"/>
  <c r="J24" i="5"/>
  <c r="I24" i="5"/>
  <c r="H24" i="5"/>
  <c r="G24" i="5"/>
  <c r="F24" i="5"/>
  <c r="E24" i="5"/>
  <c r="D24" i="5"/>
  <c r="C24" i="5"/>
  <c r="AA24" i="6"/>
  <c r="Z24" i="6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7"/>
  <c r="Y24" i="7"/>
  <c r="X24" i="7"/>
  <c r="Z24" i="7" s="1"/>
  <c r="W24" i="7"/>
  <c r="V24" i="7"/>
  <c r="U24" i="7"/>
  <c r="T24" i="7"/>
  <c r="S24" i="7"/>
  <c r="R24" i="7"/>
  <c r="Q24" i="7"/>
  <c r="P24" i="7"/>
  <c r="O24" i="7"/>
  <c r="N24" i="7"/>
  <c r="M24" i="7"/>
  <c r="L24" i="7"/>
  <c r="K24" i="7"/>
  <c r="J24" i="7"/>
  <c r="I24" i="7"/>
  <c r="H24" i="7"/>
  <c r="G24" i="7"/>
  <c r="F24" i="7"/>
  <c r="E24" i="7"/>
  <c r="D24" i="7"/>
  <c r="C24" i="7"/>
  <c r="AA24" i="8"/>
  <c r="Y24" i="8"/>
  <c r="X24" i="8"/>
  <c r="W24" i="8"/>
  <c r="V24" i="8"/>
  <c r="U24" i="8"/>
  <c r="T24" i="8"/>
  <c r="S24" i="8"/>
  <c r="R24" i="8"/>
  <c r="Q24" i="8"/>
  <c r="P24" i="8"/>
  <c r="O24" i="8"/>
  <c r="N24" i="8"/>
  <c r="M24" i="8"/>
  <c r="L24" i="8"/>
  <c r="L25" i="8" s="1"/>
  <c r="K24" i="8"/>
  <c r="J24" i="8"/>
  <c r="I24" i="8"/>
  <c r="H24" i="8"/>
  <c r="G24" i="8"/>
  <c r="F24" i="8"/>
  <c r="F25" i="8" s="1"/>
  <c r="E24" i="8"/>
  <c r="D24" i="8"/>
  <c r="C24" i="8"/>
  <c r="O25" i="9"/>
  <c r="O42" i="9" s="1"/>
  <c r="AA24" i="9"/>
  <c r="Y24" i="9"/>
  <c r="X24" i="9"/>
  <c r="W24" i="9"/>
  <c r="V24" i="9"/>
  <c r="U24" i="9"/>
  <c r="T24" i="9"/>
  <c r="S24" i="9"/>
  <c r="R24" i="9"/>
  <c r="Q24" i="9"/>
  <c r="P24" i="9"/>
  <c r="O24" i="9"/>
  <c r="N24" i="9"/>
  <c r="M24" i="9"/>
  <c r="L24" i="9"/>
  <c r="K24" i="9"/>
  <c r="J24" i="9"/>
  <c r="I24" i="9"/>
  <c r="H24" i="9"/>
  <c r="G24" i="9"/>
  <c r="F24" i="9"/>
  <c r="E24" i="9"/>
  <c r="D24" i="9"/>
  <c r="C24" i="9"/>
  <c r="AA24" i="10"/>
  <c r="Z24" i="10"/>
  <c r="Y24" i="10"/>
  <c r="X24" i="10"/>
  <c r="W24" i="10"/>
  <c r="V24" i="10"/>
  <c r="U24" i="10"/>
  <c r="T24" i="10"/>
  <c r="S24" i="10"/>
  <c r="S25" i="10" s="1"/>
  <c r="S42" i="10" s="1"/>
  <c r="R24" i="10"/>
  <c r="Q24" i="10"/>
  <c r="P24" i="10"/>
  <c r="O24" i="10"/>
  <c r="N24" i="10"/>
  <c r="M24" i="10"/>
  <c r="L24" i="10"/>
  <c r="K24" i="10"/>
  <c r="J24" i="10"/>
  <c r="I24" i="10"/>
  <c r="H24" i="10"/>
  <c r="G24" i="10"/>
  <c r="G25" i="10" s="1"/>
  <c r="G42" i="10" s="1"/>
  <c r="F24" i="10"/>
  <c r="E24" i="10"/>
  <c r="D24" i="10"/>
  <c r="C24" i="10"/>
  <c r="W25" i="11"/>
  <c r="W42" i="11" s="1"/>
  <c r="AA24" i="11"/>
  <c r="Y24" i="11"/>
  <c r="X24" i="11"/>
  <c r="W24" i="11"/>
  <c r="V24" i="11"/>
  <c r="U24" i="11"/>
  <c r="T24" i="11"/>
  <c r="S24" i="11"/>
  <c r="R24" i="11"/>
  <c r="Q24" i="11"/>
  <c r="P24" i="11"/>
  <c r="O24" i="11"/>
  <c r="N24" i="11"/>
  <c r="M24" i="11"/>
  <c r="L24" i="11"/>
  <c r="K24" i="11"/>
  <c r="J24" i="11"/>
  <c r="I24" i="11"/>
  <c r="H24" i="11"/>
  <c r="G24" i="11"/>
  <c r="F24" i="11"/>
  <c r="E24" i="11"/>
  <c r="D24" i="11"/>
  <c r="C24" i="11"/>
  <c r="AA24" i="12"/>
  <c r="AA25" i="12" s="1"/>
  <c r="AA42" i="12" s="1"/>
  <c r="Y24" i="12"/>
  <c r="X24" i="12"/>
  <c r="Z24" i="12" s="1"/>
  <c r="W24" i="12"/>
  <c r="V24" i="12"/>
  <c r="U24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24" i="12"/>
  <c r="O25" i="13"/>
  <c r="O42" i="13" s="1"/>
  <c r="AA24" i="13"/>
  <c r="Y24" i="13"/>
  <c r="X24" i="13"/>
  <c r="W24" i="13"/>
  <c r="V24" i="13"/>
  <c r="U24" i="13"/>
  <c r="T24" i="13"/>
  <c r="S24" i="13"/>
  <c r="R24" i="13"/>
  <c r="Q24" i="13"/>
  <c r="Q25" i="13" s="1"/>
  <c r="Q42" i="13" s="1"/>
  <c r="P24" i="13"/>
  <c r="O24" i="13"/>
  <c r="N24" i="13"/>
  <c r="M24" i="13"/>
  <c r="L24" i="13"/>
  <c r="K24" i="13"/>
  <c r="J24" i="13"/>
  <c r="I24" i="13"/>
  <c r="H24" i="13"/>
  <c r="G24" i="13"/>
  <c r="F24" i="13"/>
  <c r="E24" i="13"/>
  <c r="E25" i="13" s="1"/>
  <c r="E42" i="13" s="1"/>
  <c r="D24" i="13"/>
  <c r="C24" i="13"/>
  <c r="AA24" i="14"/>
  <c r="Y24" i="14"/>
  <c r="X24" i="14"/>
  <c r="W24" i="14"/>
  <c r="V24" i="14"/>
  <c r="U24" i="14"/>
  <c r="T24" i="14"/>
  <c r="S24" i="14"/>
  <c r="R24" i="14"/>
  <c r="Q24" i="14"/>
  <c r="P24" i="14"/>
  <c r="O24" i="14"/>
  <c r="N24" i="14"/>
  <c r="M24" i="14"/>
  <c r="L24" i="14"/>
  <c r="K24" i="14"/>
  <c r="J24" i="14"/>
  <c r="I24" i="14"/>
  <c r="H24" i="14"/>
  <c r="G24" i="14"/>
  <c r="F24" i="14"/>
  <c r="E24" i="14"/>
  <c r="D24" i="14"/>
  <c r="C24" i="14"/>
  <c r="X25" i="15"/>
  <c r="AA24" i="15"/>
  <c r="Y24" i="15"/>
  <c r="X24" i="15"/>
  <c r="Z24" i="15" s="1"/>
  <c r="W24" i="15"/>
  <c r="V24" i="15"/>
  <c r="U24" i="15"/>
  <c r="T24" i="15"/>
  <c r="S24" i="15"/>
  <c r="R24" i="15"/>
  <c r="Q24" i="15"/>
  <c r="P24" i="15"/>
  <c r="O24" i="15"/>
  <c r="N24" i="15"/>
  <c r="M24" i="15"/>
  <c r="L24" i="15"/>
  <c r="K24" i="15"/>
  <c r="J24" i="15"/>
  <c r="I24" i="15"/>
  <c r="H24" i="15"/>
  <c r="G24" i="15"/>
  <c r="F24" i="15"/>
  <c r="E24" i="15"/>
  <c r="D24" i="15"/>
  <c r="C24" i="15"/>
  <c r="Y25" i="16"/>
  <c r="AA24" i="16"/>
  <c r="Y24" i="16"/>
  <c r="X24" i="16"/>
  <c r="Z24" i="16" s="1"/>
  <c r="W24" i="16"/>
  <c r="V24" i="16"/>
  <c r="U24" i="16"/>
  <c r="T24" i="16"/>
  <c r="S24" i="16"/>
  <c r="R24" i="16"/>
  <c r="Q24" i="16"/>
  <c r="P24" i="16"/>
  <c r="O24" i="16"/>
  <c r="N24" i="16"/>
  <c r="M24" i="16"/>
  <c r="L24" i="16"/>
  <c r="K24" i="16"/>
  <c r="J24" i="16"/>
  <c r="I24" i="16"/>
  <c r="H24" i="16"/>
  <c r="G24" i="16"/>
  <c r="F24" i="16"/>
  <c r="E24" i="16"/>
  <c r="D24" i="16"/>
  <c r="C24" i="16"/>
  <c r="K25" i="17"/>
  <c r="K42" i="17" s="1"/>
  <c r="AA24" i="17"/>
  <c r="Y24" i="17"/>
  <c r="X24" i="17"/>
  <c r="Z24" i="17" s="1"/>
  <c r="W24" i="17"/>
  <c r="V24" i="17"/>
  <c r="U24" i="17"/>
  <c r="T24" i="17"/>
  <c r="S24" i="17"/>
  <c r="R24" i="17"/>
  <c r="Q24" i="17"/>
  <c r="P24" i="17"/>
  <c r="O24" i="17"/>
  <c r="N24" i="17"/>
  <c r="M24" i="17"/>
  <c r="L24" i="17"/>
  <c r="K24" i="17"/>
  <c r="J24" i="17"/>
  <c r="I24" i="17"/>
  <c r="H24" i="17"/>
  <c r="G24" i="17"/>
  <c r="F24" i="17"/>
  <c r="E24" i="17"/>
  <c r="D24" i="17"/>
  <c r="C24" i="17"/>
  <c r="M25" i="18"/>
  <c r="M42" i="18" s="1"/>
  <c r="AA24" i="18"/>
  <c r="Z24" i="18"/>
  <c r="Y24" i="18"/>
  <c r="X24" i="18"/>
  <c r="W24" i="18"/>
  <c r="V24" i="18"/>
  <c r="U24" i="18"/>
  <c r="T24" i="18"/>
  <c r="S24" i="18"/>
  <c r="R24" i="18"/>
  <c r="Q24" i="18"/>
  <c r="P24" i="18"/>
  <c r="O24" i="18"/>
  <c r="N24" i="18"/>
  <c r="M24" i="18"/>
  <c r="L24" i="18"/>
  <c r="K24" i="18"/>
  <c r="J24" i="18"/>
  <c r="I24" i="18"/>
  <c r="H24" i="18"/>
  <c r="G24" i="18"/>
  <c r="F24" i="18"/>
  <c r="E24" i="18"/>
  <c r="D24" i="18"/>
  <c r="C24" i="18"/>
  <c r="AA24" i="19"/>
  <c r="Y24" i="19"/>
  <c r="X24" i="19"/>
  <c r="Z24" i="19" s="1"/>
  <c r="W24" i="19"/>
  <c r="V24" i="19"/>
  <c r="U24" i="19"/>
  <c r="T24" i="19"/>
  <c r="S24" i="19"/>
  <c r="R24" i="19"/>
  <c r="Q24" i="19"/>
  <c r="P24" i="19"/>
  <c r="O24" i="19"/>
  <c r="N24" i="19"/>
  <c r="M24" i="19"/>
  <c r="L24" i="19"/>
  <c r="K24" i="19"/>
  <c r="J24" i="19"/>
  <c r="I24" i="19"/>
  <c r="H24" i="19"/>
  <c r="G24" i="19"/>
  <c r="F24" i="19"/>
  <c r="E24" i="19"/>
  <c r="D24" i="19"/>
  <c r="C24" i="19"/>
  <c r="N25" i="20"/>
  <c r="AA24" i="20"/>
  <c r="Y24" i="20"/>
  <c r="X24" i="20"/>
  <c r="Z24" i="20" s="1"/>
  <c r="W24" i="20"/>
  <c r="W25" i="20" s="1"/>
  <c r="W42" i="20" s="1"/>
  <c r="V24" i="20"/>
  <c r="U24" i="20"/>
  <c r="T24" i="20"/>
  <c r="S24" i="20"/>
  <c r="R24" i="20"/>
  <c r="Q24" i="20"/>
  <c r="P24" i="20"/>
  <c r="O24" i="20"/>
  <c r="N24" i="20"/>
  <c r="M24" i="20"/>
  <c r="L24" i="20"/>
  <c r="K24" i="20"/>
  <c r="K25" i="20" s="1"/>
  <c r="K42" i="20" s="1"/>
  <c r="J24" i="20"/>
  <c r="I24" i="20"/>
  <c r="H24" i="20"/>
  <c r="G24" i="20"/>
  <c r="F24" i="20"/>
  <c r="E24" i="20"/>
  <c r="D24" i="20"/>
  <c r="C24" i="20"/>
  <c r="H25" i="21"/>
  <c r="AA24" i="21"/>
  <c r="Y24" i="21"/>
  <c r="X24" i="21"/>
  <c r="Z24" i="21" s="1"/>
  <c r="W24" i="21"/>
  <c r="V24" i="21"/>
  <c r="U24" i="21"/>
  <c r="T24" i="21"/>
  <c r="S24" i="21"/>
  <c r="R24" i="21"/>
  <c r="Q24" i="21"/>
  <c r="Q25" i="21" s="1"/>
  <c r="Q42" i="21" s="1"/>
  <c r="P24" i="21"/>
  <c r="O24" i="21"/>
  <c r="N24" i="21"/>
  <c r="M24" i="21"/>
  <c r="L24" i="21"/>
  <c r="K24" i="21"/>
  <c r="J24" i="21"/>
  <c r="I24" i="21"/>
  <c r="H24" i="21"/>
  <c r="G24" i="21"/>
  <c r="F24" i="21"/>
  <c r="E24" i="21"/>
  <c r="E25" i="21" s="1"/>
  <c r="E42" i="21" s="1"/>
  <c r="D24" i="21"/>
  <c r="C24" i="21"/>
  <c r="AA24" i="22"/>
  <c r="Y24" i="22"/>
  <c r="X24" i="22"/>
  <c r="W24" i="22"/>
  <c r="W25" i="22" s="1"/>
  <c r="W42" i="22" s="1"/>
  <c r="V24" i="22"/>
  <c r="U24" i="22"/>
  <c r="T24" i="22"/>
  <c r="S24" i="22"/>
  <c r="R24" i="22"/>
  <c r="Q24" i="22"/>
  <c r="P24" i="22"/>
  <c r="O24" i="22"/>
  <c r="N24" i="22"/>
  <c r="M24" i="22"/>
  <c r="L24" i="22"/>
  <c r="K24" i="22"/>
  <c r="K25" i="22" s="1"/>
  <c r="K42" i="22" s="1"/>
  <c r="J24" i="22"/>
  <c r="I24" i="22"/>
  <c r="H24" i="22"/>
  <c r="G24" i="22"/>
  <c r="F24" i="22"/>
  <c r="E24" i="22"/>
  <c r="D24" i="22"/>
  <c r="C24" i="22"/>
  <c r="L25" i="23"/>
  <c r="AA24" i="23"/>
  <c r="Y24" i="23"/>
  <c r="X24" i="23"/>
  <c r="W24" i="23"/>
  <c r="V24" i="23"/>
  <c r="U24" i="23"/>
  <c r="T24" i="23"/>
  <c r="S24" i="23"/>
  <c r="R24" i="23"/>
  <c r="Q24" i="23"/>
  <c r="P24" i="23"/>
  <c r="O24" i="23"/>
  <c r="N24" i="23"/>
  <c r="M24" i="23"/>
  <c r="L24" i="23"/>
  <c r="K24" i="23"/>
  <c r="J24" i="23"/>
  <c r="I24" i="23"/>
  <c r="H24" i="23"/>
  <c r="G24" i="23"/>
  <c r="F24" i="23"/>
  <c r="E24" i="23"/>
  <c r="D24" i="23"/>
  <c r="C24" i="23"/>
  <c r="N25" i="24"/>
  <c r="AA24" i="24"/>
  <c r="Z24" i="24"/>
  <c r="Y24" i="24"/>
  <c r="X24" i="24"/>
  <c r="W24" i="24"/>
  <c r="V24" i="24"/>
  <c r="U24" i="24"/>
  <c r="T24" i="24"/>
  <c r="S24" i="24"/>
  <c r="R24" i="24"/>
  <c r="Q24" i="24"/>
  <c r="P24" i="24"/>
  <c r="O24" i="24"/>
  <c r="N24" i="24"/>
  <c r="M24" i="24"/>
  <c r="L24" i="24"/>
  <c r="K24" i="24"/>
  <c r="J24" i="24"/>
  <c r="I24" i="24"/>
  <c r="H24" i="24"/>
  <c r="G24" i="24"/>
  <c r="F24" i="24"/>
  <c r="E24" i="24"/>
  <c r="D24" i="24"/>
  <c r="C24" i="24"/>
  <c r="O25" i="25"/>
  <c r="O42" i="25" s="1"/>
  <c r="AA24" i="25"/>
  <c r="Y24" i="25"/>
  <c r="X24" i="25"/>
  <c r="Z24" i="25" s="1"/>
  <c r="W24" i="25"/>
  <c r="V24" i="25"/>
  <c r="U24" i="25"/>
  <c r="T24" i="25"/>
  <c r="S24" i="25"/>
  <c r="R24" i="25"/>
  <c r="Q24" i="25"/>
  <c r="P24" i="25"/>
  <c r="O24" i="25"/>
  <c r="N24" i="25"/>
  <c r="M24" i="25"/>
  <c r="L24" i="25"/>
  <c r="K24" i="25"/>
  <c r="J24" i="25"/>
  <c r="I24" i="25"/>
  <c r="H24" i="25"/>
  <c r="G24" i="25"/>
  <c r="F24" i="25"/>
  <c r="E24" i="25"/>
  <c r="D24" i="25"/>
  <c r="C24" i="25"/>
  <c r="AA24" i="26"/>
  <c r="Y24" i="26"/>
  <c r="X24" i="26"/>
  <c r="W24" i="26"/>
  <c r="V24" i="26"/>
  <c r="U24" i="26"/>
  <c r="T24" i="26"/>
  <c r="S24" i="26"/>
  <c r="R24" i="26"/>
  <c r="Q24" i="26"/>
  <c r="P24" i="26"/>
  <c r="O24" i="26"/>
  <c r="N24" i="26"/>
  <c r="M24" i="26"/>
  <c r="L24" i="26"/>
  <c r="K24" i="26"/>
  <c r="J24" i="26"/>
  <c r="I24" i="26"/>
  <c r="H24" i="26"/>
  <c r="G24" i="26"/>
  <c r="F24" i="26"/>
  <c r="E24" i="26"/>
  <c r="D24" i="26"/>
  <c r="C24" i="26"/>
  <c r="W25" i="27"/>
  <c r="W42" i="27" s="1"/>
  <c r="AA24" i="27"/>
  <c r="Y24" i="27"/>
  <c r="X24" i="27"/>
  <c r="Z24" i="27" s="1"/>
  <c r="W24" i="27"/>
  <c r="V24" i="27"/>
  <c r="U24" i="27"/>
  <c r="T24" i="27"/>
  <c r="S24" i="27"/>
  <c r="R24" i="27"/>
  <c r="Q24" i="27"/>
  <c r="P24" i="27"/>
  <c r="O24" i="27"/>
  <c r="N24" i="27"/>
  <c r="M24" i="27"/>
  <c r="L24" i="27"/>
  <c r="K24" i="27"/>
  <c r="J24" i="27"/>
  <c r="I24" i="27"/>
  <c r="H24" i="27"/>
  <c r="G24" i="27"/>
  <c r="F24" i="27"/>
  <c r="E24" i="27"/>
  <c r="D24" i="27"/>
  <c r="C24" i="27"/>
  <c r="AA24" i="28"/>
  <c r="Z24" i="28"/>
  <c r="Y24" i="28"/>
  <c r="X24" i="28"/>
  <c r="W24" i="28"/>
  <c r="V24" i="28"/>
  <c r="U24" i="28"/>
  <c r="T24" i="28"/>
  <c r="S24" i="28"/>
  <c r="R24" i="28"/>
  <c r="Q24" i="28"/>
  <c r="P24" i="28"/>
  <c r="O24" i="28"/>
  <c r="N24" i="28"/>
  <c r="M24" i="28"/>
  <c r="L24" i="28"/>
  <c r="K24" i="28"/>
  <c r="J24" i="28"/>
  <c r="I24" i="28"/>
  <c r="H24" i="28"/>
  <c r="G24" i="28"/>
  <c r="F24" i="28"/>
  <c r="E24" i="28"/>
  <c r="D24" i="28"/>
  <c r="C24" i="28"/>
  <c r="E25" i="29"/>
  <c r="AA24" i="29"/>
  <c r="Y24" i="29"/>
  <c r="X24" i="29"/>
  <c r="Z24" i="29" s="1"/>
  <c r="W24" i="29"/>
  <c r="V24" i="29"/>
  <c r="V25" i="29" s="1"/>
  <c r="U24" i="29"/>
  <c r="T24" i="29"/>
  <c r="S24" i="29"/>
  <c r="R24" i="29"/>
  <c r="Q24" i="29"/>
  <c r="P24" i="29"/>
  <c r="P25" i="29" s="1"/>
  <c r="O24" i="29"/>
  <c r="N24" i="29"/>
  <c r="M24" i="29"/>
  <c r="L24" i="29"/>
  <c r="K24" i="29"/>
  <c r="J24" i="29"/>
  <c r="J25" i="29" s="1"/>
  <c r="I24" i="29"/>
  <c r="H24" i="29"/>
  <c r="G24" i="29"/>
  <c r="F24" i="29"/>
  <c r="E24" i="29"/>
  <c r="D24" i="29"/>
  <c r="D25" i="29" s="1"/>
  <c r="D42" i="29" s="1"/>
  <c r="C24" i="29"/>
  <c r="AA24" i="30"/>
  <c r="Z24" i="30"/>
  <c r="Y24" i="30"/>
  <c r="X24" i="30"/>
  <c r="W24" i="30"/>
  <c r="V24" i="30"/>
  <c r="U24" i="30"/>
  <c r="T24" i="30"/>
  <c r="S24" i="30"/>
  <c r="R24" i="30"/>
  <c r="Q24" i="30"/>
  <c r="P24" i="30"/>
  <c r="O24" i="30"/>
  <c r="N24" i="30"/>
  <c r="M24" i="30"/>
  <c r="L24" i="30"/>
  <c r="K24" i="30"/>
  <c r="J24" i="30"/>
  <c r="I24" i="30"/>
  <c r="H24" i="30"/>
  <c r="G24" i="30"/>
  <c r="F24" i="30"/>
  <c r="E24" i="30"/>
  <c r="D24" i="30"/>
  <c r="C24" i="30"/>
  <c r="O25" i="31"/>
  <c r="AA24" i="31"/>
  <c r="Y24" i="31"/>
  <c r="X24" i="31"/>
  <c r="W24" i="31"/>
  <c r="V24" i="31"/>
  <c r="U24" i="31"/>
  <c r="T24" i="31"/>
  <c r="S24" i="31"/>
  <c r="R24" i="31"/>
  <c r="Q24" i="31"/>
  <c r="Q25" i="31" s="1"/>
  <c r="Q42" i="31" s="1"/>
  <c r="P24" i="31"/>
  <c r="O24" i="31"/>
  <c r="N24" i="31"/>
  <c r="M24" i="31"/>
  <c r="L24" i="31"/>
  <c r="K24" i="31"/>
  <c r="J24" i="31"/>
  <c r="I24" i="31"/>
  <c r="H24" i="31"/>
  <c r="G24" i="31"/>
  <c r="F24" i="31"/>
  <c r="E24" i="31"/>
  <c r="E25" i="31" s="1"/>
  <c r="E42" i="31" s="1"/>
  <c r="D24" i="31"/>
  <c r="C24" i="31"/>
  <c r="AA24" i="32"/>
  <c r="Y24" i="32"/>
  <c r="X24" i="32"/>
  <c r="W24" i="32"/>
  <c r="V24" i="32"/>
  <c r="U24" i="32"/>
  <c r="T24" i="32"/>
  <c r="S24" i="32"/>
  <c r="R24" i="32"/>
  <c r="Q24" i="32"/>
  <c r="P24" i="32"/>
  <c r="O24" i="32"/>
  <c r="N24" i="32"/>
  <c r="M24" i="32"/>
  <c r="L24" i="32"/>
  <c r="K24" i="32"/>
  <c r="J24" i="32"/>
  <c r="I24" i="32"/>
  <c r="H24" i="32"/>
  <c r="G24" i="32"/>
  <c r="F24" i="32"/>
  <c r="E24" i="32"/>
  <c r="D24" i="32"/>
  <c r="C24" i="32"/>
  <c r="W25" i="33"/>
  <c r="W42" i="33" s="1"/>
  <c r="AA24" i="33"/>
  <c r="Y24" i="33"/>
  <c r="X24" i="33"/>
  <c r="W24" i="33"/>
  <c r="V24" i="33"/>
  <c r="U24" i="33"/>
  <c r="T24" i="33"/>
  <c r="S24" i="33"/>
  <c r="R24" i="33"/>
  <c r="Q24" i="33"/>
  <c r="P24" i="33"/>
  <c r="O24" i="33"/>
  <c r="N24" i="33"/>
  <c r="M24" i="33"/>
  <c r="L24" i="33"/>
  <c r="K24" i="33"/>
  <c r="J24" i="33"/>
  <c r="I24" i="33"/>
  <c r="H24" i="33"/>
  <c r="G24" i="33"/>
  <c r="F24" i="33"/>
  <c r="E24" i="33"/>
  <c r="D24" i="33"/>
  <c r="C24" i="33"/>
  <c r="AA24" i="34"/>
  <c r="Z24" i="34"/>
  <c r="Y24" i="34"/>
  <c r="X24" i="34"/>
  <c r="W24" i="34"/>
  <c r="V24" i="34"/>
  <c r="U24" i="34"/>
  <c r="T24" i="34"/>
  <c r="S24" i="34"/>
  <c r="R24" i="34"/>
  <c r="Q24" i="34"/>
  <c r="P24" i="34"/>
  <c r="O24" i="34"/>
  <c r="N24" i="34"/>
  <c r="M24" i="34"/>
  <c r="L24" i="34"/>
  <c r="K24" i="34"/>
  <c r="J24" i="34"/>
  <c r="I24" i="34"/>
  <c r="H24" i="34"/>
  <c r="G24" i="34"/>
  <c r="F24" i="34"/>
  <c r="E24" i="34"/>
  <c r="D24" i="34"/>
  <c r="C24" i="34"/>
  <c r="AA24" i="35"/>
  <c r="Y24" i="35"/>
  <c r="X24" i="35"/>
  <c r="W24" i="35"/>
  <c r="V24" i="35"/>
  <c r="U24" i="35"/>
  <c r="T24" i="35"/>
  <c r="S24" i="35"/>
  <c r="R24" i="35"/>
  <c r="Q24" i="35"/>
  <c r="P24" i="35"/>
  <c r="O24" i="35"/>
  <c r="N24" i="35"/>
  <c r="M24" i="35"/>
  <c r="L24" i="35"/>
  <c r="K24" i="35"/>
  <c r="J24" i="35"/>
  <c r="I24" i="35"/>
  <c r="H24" i="35"/>
  <c r="G24" i="35"/>
  <c r="F24" i="35"/>
  <c r="E24" i="35"/>
  <c r="D24" i="35"/>
  <c r="C24" i="35"/>
  <c r="I25" i="36"/>
  <c r="I42" i="36" s="1"/>
  <c r="AA24" i="36"/>
  <c r="Y24" i="36"/>
  <c r="X24" i="36"/>
  <c r="Z24" i="36" s="1"/>
  <c r="W24" i="36"/>
  <c r="V24" i="36"/>
  <c r="U24" i="36"/>
  <c r="T24" i="36"/>
  <c r="S24" i="36"/>
  <c r="R24" i="36"/>
  <c r="Q24" i="36"/>
  <c r="P24" i="36"/>
  <c r="O24" i="36"/>
  <c r="N24" i="36"/>
  <c r="M24" i="36"/>
  <c r="L24" i="36"/>
  <c r="K24" i="36"/>
  <c r="J24" i="36"/>
  <c r="I24" i="36"/>
  <c r="H24" i="36"/>
  <c r="G24" i="36"/>
  <c r="F24" i="36"/>
  <c r="E24" i="36"/>
  <c r="D24" i="36"/>
  <c r="C24" i="36"/>
  <c r="AA24" i="37"/>
  <c r="Y24" i="37"/>
  <c r="X24" i="37"/>
  <c r="W24" i="37"/>
  <c r="V24" i="37"/>
  <c r="U24" i="37"/>
  <c r="T24" i="37"/>
  <c r="S24" i="37"/>
  <c r="R24" i="37"/>
  <c r="Q24" i="37"/>
  <c r="P24" i="37"/>
  <c r="O24" i="37"/>
  <c r="N24" i="37"/>
  <c r="M24" i="37"/>
  <c r="L24" i="37"/>
  <c r="K24" i="37"/>
  <c r="J24" i="37"/>
  <c r="I24" i="37"/>
  <c r="H24" i="37"/>
  <c r="G24" i="37"/>
  <c r="F24" i="37"/>
  <c r="E24" i="37"/>
  <c r="D24" i="37"/>
  <c r="C24" i="37"/>
  <c r="M25" i="38"/>
  <c r="M42" i="38" s="1"/>
  <c r="AA24" i="38"/>
  <c r="Y24" i="38"/>
  <c r="X24" i="38"/>
  <c r="W24" i="38"/>
  <c r="V24" i="38"/>
  <c r="U24" i="38"/>
  <c r="T24" i="38"/>
  <c r="S24" i="38"/>
  <c r="R24" i="38"/>
  <c r="Q24" i="38"/>
  <c r="P24" i="38"/>
  <c r="O24" i="38"/>
  <c r="N24" i="38"/>
  <c r="M24" i="38"/>
  <c r="L24" i="38"/>
  <c r="K24" i="38"/>
  <c r="J24" i="38"/>
  <c r="I24" i="38"/>
  <c r="H24" i="38"/>
  <c r="G24" i="38"/>
  <c r="F24" i="38"/>
  <c r="E24" i="38"/>
  <c r="D24" i="38"/>
  <c r="C24" i="38"/>
  <c r="AA24" i="39"/>
  <c r="Y24" i="39"/>
  <c r="Y25" i="39" s="1"/>
  <c r="Y42" i="39" s="1"/>
  <c r="X24" i="39"/>
  <c r="W24" i="39"/>
  <c r="V24" i="39"/>
  <c r="U24" i="39"/>
  <c r="T24" i="39"/>
  <c r="S24" i="39"/>
  <c r="R24" i="39"/>
  <c r="Q24" i="39"/>
  <c r="P24" i="39"/>
  <c r="O24" i="39"/>
  <c r="N24" i="39"/>
  <c r="M24" i="39"/>
  <c r="M25" i="39" s="1"/>
  <c r="M42" i="39" s="1"/>
  <c r="L24" i="39"/>
  <c r="K24" i="39"/>
  <c r="J24" i="39"/>
  <c r="I24" i="39"/>
  <c r="H24" i="39"/>
  <c r="G24" i="39"/>
  <c r="F24" i="39"/>
  <c r="E24" i="39"/>
  <c r="D24" i="39"/>
  <c r="C24" i="39"/>
  <c r="U25" i="40"/>
  <c r="U42" i="40" s="1"/>
  <c r="AA24" i="40"/>
  <c r="Y24" i="40"/>
  <c r="Z24" i="40" s="1"/>
  <c r="X24" i="40"/>
  <c r="W24" i="40"/>
  <c r="V24" i="40"/>
  <c r="U24" i="40"/>
  <c r="T24" i="40"/>
  <c r="S24" i="40"/>
  <c r="R24" i="40"/>
  <c r="Q24" i="40"/>
  <c r="P24" i="40"/>
  <c r="O24" i="40"/>
  <c r="N24" i="40"/>
  <c r="M24" i="40"/>
  <c r="L24" i="40"/>
  <c r="K24" i="40"/>
  <c r="J24" i="40"/>
  <c r="I24" i="40"/>
  <c r="H24" i="40"/>
  <c r="G24" i="40"/>
  <c r="F24" i="40"/>
  <c r="E24" i="40"/>
  <c r="D24" i="40"/>
  <c r="C24" i="40"/>
  <c r="AA24" i="41"/>
  <c r="Y24" i="41"/>
  <c r="X24" i="41"/>
  <c r="Z24" i="41" s="1"/>
  <c r="W24" i="41"/>
  <c r="V24" i="41"/>
  <c r="U24" i="41"/>
  <c r="U25" i="41" s="1"/>
  <c r="U42" i="41" s="1"/>
  <c r="T24" i="41"/>
  <c r="S24" i="41"/>
  <c r="R24" i="41"/>
  <c r="Q24" i="41"/>
  <c r="P24" i="41"/>
  <c r="O24" i="41"/>
  <c r="N24" i="41"/>
  <c r="M24" i="41"/>
  <c r="L24" i="41"/>
  <c r="K24" i="41"/>
  <c r="J24" i="41"/>
  <c r="I24" i="41"/>
  <c r="I25" i="41" s="1"/>
  <c r="I42" i="41" s="1"/>
  <c r="H24" i="41"/>
  <c r="G24" i="41"/>
  <c r="F24" i="41"/>
  <c r="E24" i="41"/>
  <c r="D24" i="41"/>
  <c r="C24" i="41"/>
  <c r="C25" i="41" s="1"/>
  <c r="C42" i="41" s="1"/>
  <c r="AA24" i="42"/>
  <c r="Z24" i="42"/>
  <c r="Y24" i="42"/>
  <c r="X24" i="42"/>
  <c r="W24" i="42"/>
  <c r="V24" i="42"/>
  <c r="U24" i="42"/>
  <c r="T24" i="42"/>
  <c r="S24" i="42"/>
  <c r="R24" i="42"/>
  <c r="Q24" i="42"/>
  <c r="P24" i="42"/>
  <c r="O24" i="42"/>
  <c r="N24" i="42"/>
  <c r="M24" i="42"/>
  <c r="L24" i="42"/>
  <c r="K24" i="42"/>
  <c r="J24" i="42"/>
  <c r="I24" i="42"/>
  <c r="H24" i="42"/>
  <c r="G24" i="42"/>
  <c r="F24" i="42"/>
  <c r="E24" i="42"/>
  <c r="D24" i="42"/>
  <c r="C24" i="42"/>
  <c r="AA24" i="43"/>
  <c r="Y24" i="43"/>
  <c r="X24" i="43"/>
  <c r="Z24" i="43" s="1"/>
  <c r="W24" i="43"/>
  <c r="V24" i="43"/>
  <c r="U24" i="43"/>
  <c r="T24" i="43"/>
  <c r="S24" i="43"/>
  <c r="R24" i="43"/>
  <c r="R25" i="43" s="1"/>
  <c r="Q24" i="43"/>
  <c r="P24" i="43"/>
  <c r="O24" i="43"/>
  <c r="N24" i="43"/>
  <c r="M24" i="43"/>
  <c r="L24" i="43"/>
  <c r="L25" i="43" s="1"/>
  <c r="K24" i="43"/>
  <c r="J24" i="43"/>
  <c r="I24" i="43"/>
  <c r="H24" i="43"/>
  <c r="G24" i="43"/>
  <c r="F24" i="43"/>
  <c r="F25" i="43" s="1"/>
  <c r="E24" i="43"/>
  <c r="D24" i="43"/>
  <c r="C24" i="43"/>
  <c r="Q25" i="44"/>
  <c r="Q42" i="44" s="1"/>
  <c r="AA24" i="44"/>
  <c r="Y24" i="44"/>
  <c r="X24" i="44"/>
  <c r="W24" i="44"/>
  <c r="V24" i="44"/>
  <c r="U24" i="44"/>
  <c r="T24" i="44"/>
  <c r="S24" i="44"/>
  <c r="R24" i="44"/>
  <c r="Q24" i="44"/>
  <c r="P24" i="44"/>
  <c r="O24" i="44"/>
  <c r="N24" i="44"/>
  <c r="M24" i="44"/>
  <c r="L24" i="44"/>
  <c r="K24" i="44"/>
  <c r="J24" i="44"/>
  <c r="I24" i="44"/>
  <c r="H24" i="44"/>
  <c r="G24" i="44"/>
  <c r="F24" i="44"/>
  <c r="E24" i="44"/>
  <c r="D24" i="44"/>
  <c r="C24" i="44"/>
  <c r="W25" i="45"/>
  <c r="W42" i="45" s="1"/>
  <c r="AA24" i="45"/>
  <c r="Y24" i="45"/>
  <c r="X24" i="45"/>
  <c r="Z24" i="45" s="1"/>
  <c r="W24" i="45"/>
  <c r="V24" i="45"/>
  <c r="U24" i="45"/>
  <c r="T24" i="45"/>
  <c r="T25" i="45" s="1"/>
  <c r="S24" i="45"/>
  <c r="R24" i="45"/>
  <c r="Q24" i="45"/>
  <c r="P24" i="45"/>
  <c r="O24" i="45"/>
  <c r="N24" i="45"/>
  <c r="N25" i="45" s="1"/>
  <c r="M24" i="45"/>
  <c r="L24" i="45"/>
  <c r="K24" i="45"/>
  <c r="J24" i="45"/>
  <c r="I24" i="45"/>
  <c r="H24" i="45"/>
  <c r="H25" i="45" s="1"/>
  <c r="G24" i="45"/>
  <c r="F24" i="45"/>
  <c r="E24" i="45"/>
  <c r="D24" i="45"/>
  <c r="C24" i="45"/>
  <c r="Y25" i="46"/>
  <c r="Y42" i="46" s="1"/>
  <c r="AA24" i="46"/>
  <c r="AA25" i="46" s="1"/>
  <c r="AA42" i="46" s="1"/>
  <c r="Y24" i="46"/>
  <c r="X24" i="46"/>
  <c r="Z24" i="46" s="1"/>
  <c r="W24" i="46"/>
  <c r="V24" i="46"/>
  <c r="U24" i="46"/>
  <c r="T24" i="46"/>
  <c r="S24" i="46"/>
  <c r="R24" i="46"/>
  <c r="Q24" i="46"/>
  <c r="P24" i="46"/>
  <c r="O24" i="46"/>
  <c r="O25" i="46" s="1"/>
  <c r="O42" i="46" s="1"/>
  <c r="N24" i="46"/>
  <c r="M24" i="46"/>
  <c r="L24" i="46"/>
  <c r="K24" i="46"/>
  <c r="J24" i="46"/>
  <c r="I24" i="46"/>
  <c r="H24" i="46"/>
  <c r="G24" i="46"/>
  <c r="F24" i="46"/>
  <c r="E24" i="46"/>
  <c r="D24" i="46"/>
  <c r="C24" i="46"/>
  <c r="C25" i="46" s="1"/>
  <c r="C42" i="46" s="1"/>
  <c r="G25" i="47"/>
  <c r="G42" i="47" s="1"/>
  <c r="AA24" i="47"/>
  <c r="Y24" i="47"/>
  <c r="X24" i="47"/>
  <c r="Z24" i="47" s="1"/>
  <c r="W24" i="47"/>
  <c r="V24" i="47"/>
  <c r="V25" i="47" s="1"/>
  <c r="U24" i="47"/>
  <c r="T24" i="47"/>
  <c r="S24" i="47"/>
  <c r="R24" i="47"/>
  <c r="Q24" i="47"/>
  <c r="P24" i="47"/>
  <c r="P25" i="47" s="1"/>
  <c r="O24" i="47"/>
  <c r="N24" i="47"/>
  <c r="M24" i="47"/>
  <c r="L24" i="47"/>
  <c r="K24" i="47"/>
  <c r="J24" i="47"/>
  <c r="J25" i="47" s="1"/>
  <c r="I24" i="47"/>
  <c r="H24" i="47"/>
  <c r="G24" i="47"/>
  <c r="F24" i="47"/>
  <c r="E24" i="47"/>
  <c r="D24" i="47"/>
  <c r="D25" i="47" s="1"/>
  <c r="C24" i="47"/>
  <c r="AA24" i="48"/>
  <c r="Z24" i="48"/>
  <c r="Y24" i="48"/>
  <c r="X24" i="48"/>
  <c r="W24" i="48"/>
  <c r="W25" i="48" s="1"/>
  <c r="V24" i="48"/>
  <c r="U24" i="48"/>
  <c r="T24" i="48"/>
  <c r="S24" i="48"/>
  <c r="R24" i="48"/>
  <c r="Q24" i="48"/>
  <c r="P24" i="48"/>
  <c r="O24" i="48"/>
  <c r="N24" i="48"/>
  <c r="M24" i="48"/>
  <c r="L24" i="48"/>
  <c r="K24" i="48"/>
  <c r="K25" i="48" s="1"/>
  <c r="J24" i="48"/>
  <c r="I24" i="48"/>
  <c r="H24" i="48"/>
  <c r="G24" i="48"/>
  <c r="F24" i="48"/>
  <c r="E24" i="48"/>
  <c r="D24" i="48"/>
  <c r="C24" i="48"/>
  <c r="AA24" i="49"/>
  <c r="Y24" i="49"/>
  <c r="X24" i="49"/>
  <c r="Z24" i="49" s="1"/>
  <c r="W24" i="49"/>
  <c r="V24" i="49"/>
  <c r="U24" i="49"/>
  <c r="T24" i="49"/>
  <c r="S24" i="49"/>
  <c r="R24" i="49"/>
  <c r="R25" i="49" s="1"/>
  <c r="Q24" i="49"/>
  <c r="P24" i="49"/>
  <c r="O24" i="49"/>
  <c r="N24" i="49"/>
  <c r="M24" i="49"/>
  <c r="L24" i="49"/>
  <c r="L25" i="49" s="1"/>
  <c r="K24" i="49"/>
  <c r="J24" i="49"/>
  <c r="I24" i="49"/>
  <c r="H24" i="49"/>
  <c r="G24" i="49"/>
  <c r="F24" i="49"/>
  <c r="F25" i="49" s="1"/>
  <c r="E24" i="49"/>
  <c r="D24" i="49"/>
  <c r="C24" i="49"/>
  <c r="Q25" i="50"/>
  <c r="AA24" i="50"/>
  <c r="Y24" i="50"/>
  <c r="X24" i="50"/>
  <c r="W24" i="50"/>
  <c r="V24" i="50"/>
  <c r="U24" i="50"/>
  <c r="T24" i="50"/>
  <c r="S24" i="50"/>
  <c r="S25" i="50" s="1"/>
  <c r="R24" i="50"/>
  <c r="Q24" i="50"/>
  <c r="P24" i="50"/>
  <c r="O24" i="50"/>
  <c r="N24" i="50"/>
  <c r="M24" i="50"/>
  <c r="L24" i="50"/>
  <c r="K24" i="50"/>
  <c r="J24" i="50"/>
  <c r="I24" i="50"/>
  <c r="H24" i="50"/>
  <c r="G24" i="50"/>
  <c r="G25" i="50" s="1"/>
  <c r="F24" i="50"/>
  <c r="E24" i="50"/>
  <c r="D24" i="50"/>
  <c r="C24" i="50"/>
  <c r="AA24" i="51"/>
  <c r="Y24" i="51"/>
  <c r="X24" i="51"/>
  <c r="Z24" i="51" s="1"/>
  <c r="W24" i="51"/>
  <c r="V24" i="51"/>
  <c r="U24" i="51"/>
  <c r="T24" i="51"/>
  <c r="T25" i="51" s="1"/>
  <c r="S24" i="51"/>
  <c r="R24" i="51"/>
  <c r="Q24" i="51"/>
  <c r="P24" i="51"/>
  <c r="O24" i="51"/>
  <c r="N24" i="51"/>
  <c r="N25" i="51" s="1"/>
  <c r="M24" i="51"/>
  <c r="L24" i="51"/>
  <c r="K24" i="51"/>
  <c r="J24" i="51"/>
  <c r="I24" i="51"/>
  <c r="H24" i="51"/>
  <c r="H25" i="51" s="1"/>
  <c r="G24" i="51"/>
  <c r="F24" i="51"/>
  <c r="E24" i="51"/>
  <c r="D24" i="51"/>
  <c r="C24" i="51"/>
  <c r="Y25" i="52"/>
  <c r="Y42" i="52" s="1"/>
  <c r="AA24" i="52"/>
  <c r="AA25" i="52" s="1"/>
  <c r="Y24" i="52"/>
  <c r="X24" i="52"/>
  <c r="Z24" i="52" s="1"/>
  <c r="W24" i="52"/>
  <c r="V24" i="52"/>
  <c r="U24" i="52"/>
  <c r="T24" i="52"/>
  <c r="S24" i="52"/>
  <c r="R24" i="52"/>
  <c r="Q24" i="52"/>
  <c r="P24" i="52"/>
  <c r="O24" i="52"/>
  <c r="O25" i="52" s="1"/>
  <c r="N24" i="52"/>
  <c r="M24" i="52"/>
  <c r="L24" i="52"/>
  <c r="K24" i="52"/>
  <c r="J24" i="52"/>
  <c r="I24" i="52"/>
  <c r="H24" i="52"/>
  <c r="G24" i="52"/>
  <c r="F24" i="52"/>
  <c r="E24" i="52"/>
  <c r="D24" i="52"/>
  <c r="C24" i="52"/>
  <c r="C25" i="52" s="1"/>
  <c r="G25" i="53"/>
  <c r="G42" i="53" s="1"/>
  <c r="AA24" i="53"/>
  <c r="Y24" i="53"/>
  <c r="X24" i="53"/>
  <c r="Z24" i="53" s="1"/>
  <c r="W24" i="53"/>
  <c r="V24" i="53"/>
  <c r="V25" i="53" s="1"/>
  <c r="U24" i="53"/>
  <c r="T24" i="53"/>
  <c r="S24" i="53"/>
  <c r="R24" i="53"/>
  <c r="Q24" i="53"/>
  <c r="P24" i="53"/>
  <c r="P25" i="53" s="1"/>
  <c r="O24" i="53"/>
  <c r="N24" i="53"/>
  <c r="M24" i="53"/>
  <c r="L24" i="53"/>
  <c r="K24" i="53"/>
  <c r="J24" i="53"/>
  <c r="J25" i="53" s="1"/>
  <c r="I24" i="53"/>
  <c r="H24" i="53"/>
  <c r="G24" i="53"/>
  <c r="F24" i="53"/>
  <c r="E24" i="53"/>
  <c r="D24" i="53"/>
  <c r="D25" i="53" s="1"/>
  <c r="C24" i="53"/>
  <c r="I25" i="54"/>
  <c r="AA24" i="54"/>
  <c r="Y24" i="54"/>
  <c r="X24" i="54"/>
  <c r="W24" i="54"/>
  <c r="V24" i="54"/>
  <c r="U24" i="54"/>
  <c r="T24" i="54"/>
  <c r="S24" i="54"/>
  <c r="R24" i="54"/>
  <c r="Q24" i="54"/>
  <c r="P24" i="54"/>
  <c r="O24" i="54"/>
  <c r="N24" i="54"/>
  <c r="M24" i="54"/>
  <c r="L24" i="54"/>
  <c r="K24" i="54"/>
  <c r="J24" i="54"/>
  <c r="I24" i="54"/>
  <c r="H24" i="54"/>
  <c r="G24" i="54"/>
  <c r="F24" i="54"/>
  <c r="E24" i="54"/>
  <c r="D24" i="54"/>
  <c r="C24" i="54"/>
  <c r="O25" i="55"/>
  <c r="O42" i="55" s="1"/>
  <c r="AA24" i="55"/>
  <c r="Y24" i="55"/>
  <c r="X24" i="55"/>
  <c r="Z24" i="55" s="1"/>
  <c r="W24" i="55"/>
  <c r="V24" i="55"/>
  <c r="U24" i="55"/>
  <c r="T24" i="55"/>
  <c r="S24" i="55"/>
  <c r="R24" i="55"/>
  <c r="Q24" i="55"/>
  <c r="P24" i="55"/>
  <c r="O24" i="55"/>
  <c r="N24" i="55"/>
  <c r="M24" i="55"/>
  <c r="L24" i="55"/>
  <c r="K24" i="55"/>
  <c r="J24" i="55"/>
  <c r="I24" i="55"/>
  <c r="H24" i="55"/>
  <c r="G24" i="55"/>
  <c r="F24" i="55"/>
  <c r="E24" i="55"/>
  <c r="D24" i="55"/>
  <c r="C24" i="55"/>
  <c r="Q25" i="1"/>
  <c r="Q42" i="1" s="1"/>
  <c r="AA24" i="1"/>
  <c r="Y24" i="1"/>
  <c r="X24" i="1"/>
  <c r="W24" i="1"/>
  <c r="V24" i="1"/>
  <c r="U24" i="1"/>
  <c r="T24" i="1"/>
  <c r="S24" i="1"/>
  <c r="S25" i="1" s="1"/>
  <c r="R24" i="1"/>
  <c r="Q24" i="1"/>
  <c r="P24" i="1"/>
  <c r="O24" i="1"/>
  <c r="N24" i="1"/>
  <c r="M24" i="1"/>
  <c r="L24" i="1"/>
  <c r="K24" i="1"/>
  <c r="J24" i="1"/>
  <c r="I24" i="1"/>
  <c r="H24" i="1"/>
  <c r="G24" i="1"/>
  <c r="G25" i="1" s="1"/>
  <c r="F24" i="1"/>
  <c r="E24" i="1"/>
  <c r="D24" i="1"/>
  <c r="C24" i="1"/>
  <c r="AA12" i="2"/>
  <c r="Z12" i="2"/>
  <c r="Y12" i="2"/>
  <c r="Y25" i="2" s="1"/>
  <c r="Y42" i="2" s="1"/>
  <c r="X12" i="2"/>
  <c r="X25" i="2" s="1"/>
  <c r="W12" i="2"/>
  <c r="V12" i="2"/>
  <c r="U12" i="2"/>
  <c r="U25" i="2" s="1"/>
  <c r="U42" i="2" s="1"/>
  <c r="T12" i="2"/>
  <c r="T25" i="2" s="1"/>
  <c r="S12" i="2"/>
  <c r="R12" i="2"/>
  <c r="Q12" i="2"/>
  <c r="Q25" i="2" s="1"/>
  <c r="Q42" i="2" s="1"/>
  <c r="P12" i="2"/>
  <c r="P25" i="2" s="1"/>
  <c r="O12" i="2"/>
  <c r="N12" i="2"/>
  <c r="M12" i="2"/>
  <c r="M25" i="2" s="1"/>
  <c r="M42" i="2" s="1"/>
  <c r="L12" i="2"/>
  <c r="L25" i="2" s="1"/>
  <c r="K12" i="2"/>
  <c r="J12" i="2"/>
  <c r="I12" i="2"/>
  <c r="I25" i="2" s="1"/>
  <c r="I42" i="2" s="1"/>
  <c r="H12" i="2"/>
  <c r="H25" i="2" s="1"/>
  <c r="G12" i="2"/>
  <c r="F12" i="2"/>
  <c r="E12" i="2"/>
  <c r="D12" i="2"/>
  <c r="D25" i="2" s="1"/>
  <c r="C12" i="2"/>
  <c r="AA12" i="3"/>
  <c r="AA25" i="3" s="1"/>
  <c r="AA42" i="3" s="1"/>
  <c r="Y12" i="3"/>
  <c r="X12" i="3"/>
  <c r="Z12" i="3" s="1"/>
  <c r="W12" i="3"/>
  <c r="W25" i="3" s="1"/>
  <c r="W42" i="3" s="1"/>
  <c r="V12" i="3"/>
  <c r="V25" i="3" s="1"/>
  <c r="U12" i="3"/>
  <c r="T12" i="3"/>
  <c r="S12" i="3"/>
  <c r="S25" i="3" s="1"/>
  <c r="S42" i="3" s="1"/>
  <c r="R12" i="3"/>
  <c r="R25" i="3" s="1"/>
  <c r="Q12" i="3"/>
  <c r="P12" i="3"/>
  <c r="O12" i="3"/>
  <c r="O25" i="3" s="1"/>
  <c r="O42" i="3" s="1"/>
  <c r="N12" i="3"/>
  <c r="N25" i="3" s="1"/>
  <c r="M12" i="3"/>
  <c r="L12" i="3"/>
  <c r="K12" i="3"/>
  <c r="K25" i="3" s="1"/>
  <c r="K42" i="3" s="1"/>
  <c r="J12" i="3"/>
  <c r="J25" i="3" s="1"/>
  <c r="I12" i="3"/>
  <c r="H12" i="3"/>
  <c r="G12" i="3"/>
  <c r="G25" i="3" s="1"/>
  <c r="G42" i="3" s="1"/>
  <c r="F12" i="3"/>
  <c r="F25" i="3" s="1"/>
  <c r="E12" i="3"/>
  <c r="D12" i="3"/>
  <c r="C12" i="3"/>
  <c r="C25" i="3" s="1"/>
  <c r="C42" i="3" s="1"/>
  <c r="AA12" i="4"/>
  <c r="Y12" i="4"/>
  <c r="X12" i="4"/>
  <c r="W12" i="4"/>
  <c r="V12" i="4"/>
  <c r="U12" i="4"/>
  <c r="U25" i="4" s="1"/>
  <c r="U42" i="4" s="1"/>
  <c r="T12" i="4"/>
  <c r="T25" i="4" s="1"/>
  <c r="S12" i="4"/>
  <c r="R12" i="4"/>
  <c r="Q12" i="4"/>
  <c r="Q25" i="4" s="1"/>
  <c r="Q42" i="4" s="1"/>
  <c r="P12" i="4"/>
  <c r="P25" i="4" s="1"/>
  <c r="O12" i="4"/>
  <c r="N12" i="4"/>
  <c r="M12" i="4"/>
  <c r="L12" i="4"/>
  <c r="L25" i="4" s="1"/>
  <c r="K12" i="4"/>
  <c r="J12" i="4"/>
  <c r="I12" i="4"/>
  <c r="I25" i="4" s="1"/>
  <c r="I42" i="4" s="1"/>
  <c r="H12" i="4"/>
  <c r="H25" i="4" s="1"/>
  <c r="G12" i="4"/>
  <c r="F12" i="4"/>
  <c r="E12" i="4"/>
  <c r="E25" i="4" s="1"/>
  <c r="E42" i="4" s="1"/>
  <c r="D12" i="4"/>
  <c r="D25" i="4" s="1"/>
  <c r="C12" i="4"/>
  <c r="AA12" i="5"/>
  <c r="AA25" i="5" s="1"/>
  <c r="AA42" i="5" s="1"/>
  <c r="Y12" i="5"/>
  <c r="X12" i="5"/>
  <c r="Z12" i="5" s="1"/>
  <c r="W12" i="5"/>
  <c r="W25" i="5" s="1"/>
  <c r="W42" i="5" s="1"/>
  <c r="V12" i="5"/>
  <c r="U12" i="5"/>
  <c r="T12" i="5"/>
  <c r="S12" i="5"/>
  <c r="R12" i="5"/>
  <c r="Q12" i="5"/>
  <c r="P12" i="5"/>
  <c r="O12" i="5"/>
  <c r="O25" i="5" s="1"/>
  <c r="O42" i="5" s="1"/>
  <c r="N12" i="5"/>
  <c r="M12" i="5"/>
  <c r="L12" i="5"/>
  <c r="K12" i="5"/>
  <c r="K25" i="5" s="1"/>
  <c r="K42" i="5" s="1"/>
  <c r="J12" i="5"/>
  <c r="I12" i="5"/>
  <c r="H12" i="5"/>
  <c r="G12" i="5"/>
  <c r="G25" i="5" s="1"/>
  <c r="G42" i="5" s="1"/>
  <c r="F12" i="5"/>
  <c r="E12" i="5"/>
  <c r="D12" i="5"/>
  <c r="C12" i="5"/>
  <c r="C25" i="5" s="1"/>
  <c r="C42" i="5" s="1"/>
  <c r="AA12" i="6"/>
  <c r="Y12" i="6"/>
  <c r="X12" i="6"/>
  <c r="W12" i="6"/>
  <c r="V12" i="6"/>
  <c r="U12" i="6"/>
  <c r="U25" i="6" s="1"/>
  <c r="U42" i="6" s="1"/>
  <c r="T12" i="6"/>
  <c r="S12" i="6"/>
  <c r="R12" i="6"/>
  <c r="Q12" i="6"/>
  <c r="Q25" i="6" s="1"/>
  <c r="Q42" i="6" s="1"/>
  <c r="P12" i="6"/>
  <c r="O12" i="6"/>
  <c r="N12" i="6"/>
  <c r="M12" i="6"/>
  <c r="M25" i="6" s="1"/>
  <c r="M42" i="6" s="1"/>
  <c r="L12" i="6"/>
  <c r="K12" i="6"/>
  <c r="J12" i="6"/>
  <c r="I12" i="6"/>
  <c r="I25" i="6" s="1"/>
  <c r="I42" i="6" s="1"/>
  <c r="H12" i="6"/>
  <c r="G12" i="6"/>
  <c r="F12" i="6"/>
  <c r="E12" i="6"/>
  <c r="E25" i="6" s="1"/>
  <c r="E42" i="6" s="1"/>
  <c r="D12" i="6"/>
  <c r="C12" i="6"/>
  <c r="AA12" i="7"/>
  <c r="AA25" i="7" s="1"/>
  <c r="AA42" i="7" s="1"/>
  <c r="Z12" i="7"/>
  <c r="Y12" i="7"/>
  <c r="X12" i="7"/>
  <c r="W12" i="7"/>
  <c r="W25" i="7" s="1"/>
  <c r="W42" i="7" s="1"/>
  <c r="V12" i="7"/>
  <c r="U12" i="7"/>
  <c r="T12" i="7"/>
  <c r="S12" i="7"/>
  <c r="S25" i="7" s="1"/>
  <c r="S42" i="7" s="1"/>
  <c r="R12" i="7"/>
  <c r="Q12" i="7"/>
  <c r="P12" i="7"/>
  <c r="O12" i="7"/>
  <c r="O25" i="7" s="1"/>
  <c r="O42" i="7" s="1"/>
  <c r="N12" i="7"/>
  <c r="M12" i="7"/>
  <c r="L12" i="7"/>
  <c r="K12" i="7"/>
  <c r="K25" i="7" s="1"/>
  <c r="K42" i="7" s="1"/>
  <c r="J12" i="7"/>
  <c r="I12" i="7"/>
  <c r="H12" i="7"/>
  <c r="G12" i="7"/>
  <c r="G25" i="7" s="1"/>
  <c r="G42" i="7" s="1"/>
  <c r="F12" i="7"/>
  <c r="E12" i="7"/>
  <c r="D12" i="7"/>
  <c r="C12" i="7"/>
  <c r="C25" i="7" s="1"/>
  <c r="C42" i="7" s="1"/>
  <c r="AA12" i="8"/>
  <c r="Y12" i="8"/>
  <c r="Y25" i="8" s="1"/>
  <c r="Y42" i="8" s="1"/>
  <c r="X12" i="8"/>
  <c r="Z12" i="8" s="1"/>
  <c r="W12" i="8"/>
  <c r="V12" i="8"/>
  <c r="U12" i="8"/>
  <c r="U25" i="8" s="1"/>
  <c r="U42" i="8" s="1"/>
  <c r="T12" i="8"/>
  <c r="S12" i="8"/>
  <c r="R12" i="8"/>
  <c r="Q12" i="8"/>
  <c r="Q25" i="8" s="1"/>
  <c r="Q42" i="8" s="1"/>
  <c r="P12" i="8"/>
  <c r="O12" i="8"/>
  <c r="N12" i="8"/>
  <c r="M12" i="8"/>
  <c r="M25" i="8" s="1"/>
  <c r="M42" i="8" s="1"/>
  <c r="L12" i="8"/>
  <c r="K12" i="8"/>
  <c r="J12" i="8"/>
  <c r="I12" i="8"/>
  <c r="I25" i="8" s="1"/>
  <c r="I42" i="8" s="1"/>
  <c r="H12" i="8"/>
  <c r="G12" i="8"/>
  <c r="F12" i="8"/>
  <c r="E12" i="8"/>
  <c r="E25" i="8" s="1"/>
  <c r="E42" i="8" s="1"/>
  <c r="D12" i="8"/>
  <c r="C12" i="8"/>
  <c r="AA12" i="9"/>
  <c r="AA25" i="9" s="1"/>
  <c r="AA42" i="9" s="1"/>
  <c r="Y12" i="9"/>
  <c r="X12" i="9"/>
  <c r="Z12" i="9" s="1"/>
  <c r="W12" i="9"/>
  <c r="W25" i="9" s="1"/>
  <c r="W42" i="9" s="1"/>
  <c r="V12" i="9"/>
  <c r="U12" i="9"/>
  <c r="T12" i="9"/>
  <c r="S12" i="9"/>
  <c r="S25" i="9" s="1"/>
  <c r="S42" i="9" s="1"/>
  <c r="R12" i="9"/>
  <c r="Q12" i="9"/>
  <c r="P12" i="9"/>
  <c r="O12" i="9"/>
  <c r="N12" i="9"/>
  <c r="M12" i="9"/>
  <c r="L12" i="9"/>
  <c r="K12" i="9"/>
  <c r="K25" i="9" s="1"/>
  <c r="K42" i="9" s="1"/>
  <c r="J12" i="9"/>
  <c r="I12" i="9"/>
  <c r="H12" i="9"/>
  <c r="G12" i="9"/>
  <c r="G25" i="9" s="1"/>
  <c r="G42" i="9" s="1"/>
  <c r="F12" i="9"/>
  <c r="E12" i="9"/>
  <c r="D12" i="9"/>
  <c r="C12" i="9"/>
  <c r="C25" i="9" s="1"/>
  <c r="C42" i="9" s="1"/>
  <c r="AA12" i="10"/>
  <c r="Z12" i="10"/>
  <c r="Y12" i="10"/>
  <c r="Y25" i="10" s="1"/>
  <c r="Y42" i="10" s="1"/>
  <c r="X12" i="10"/>
  <c r="W12" i="10"/>
  <c r="V12" i="10"/>
  <c r="U12" i="10"/>
  <c r="U25" i="10" s="1"/>
  <c r="U42" i="10" s="1"/>
  <c r="T12" i="10"/>
  <c r="S12" i="10"/>
  <c r="R12" i="10"/>
  <c r="Q12" i="10"/>
  <c r="Q25" i="10" s="1"/>
  <c r="Q42" i="10" s="1"/>
  <c r="P12" i="10"/>
  <c r="O12" i="10"/>
  <c r="N12" i="10"/>
  <c r="M12" i="10"/>
  <c r="L12" i="10"/>
  <c r="K12" i="10"/>
  <c r="J12" i="10"/>
  <c r="I12" i="10"/>
  <c r="I25" i="10" s="1"/>
  <c r="I42" i="10" s="1"/>
  <c r="H12" i="10"/>
  <c r="G12" i="10"/>
  <c r="F12" i="10"/>
  <c r="E12" i="10"/>
  <c r="E25" i="10" s="1"/>
  <c r="E42" i="10" s="1"/>
  <c r="D12" i="10"/>
  <c r="C12" i="10"/>
  <c r="AA12" i="11"/>
  <c r="AA25" i="11" s="1"/>
  <c r="AA42" i="11" s="1"/>
  <c r="Y12" i="11"/>
  <c r="X12" i="11"/>
  <c r="Z12" i="11" s="1"/>
  <c r="W12" i="11"/>
  <c r="V12" i="11"/>
  <c r="U12" i="11"/>
  <c r="T12" i="11"/>
  <c r="S12" i="11"/>
  <c r="S25" i="11" s="1"/>
  <c r="S42" i="11" s="1"/>
  <c r="R12" i="11"/>
  <c r="Q12" i="11"/>
  <c r="P12" i="11"/>
  <c r="O12" i="11"/>
  <c r="O25" i="11" s="1"/>
  <c r="O42" i="11" s="1"/>
  <c r="N12" i="11"/>
  <c r="M12" i="11"/>
  <c r="L12" i="11"/>
  <c r="K12" i="11"/>
  <c r="K25" i="11" s="1"/>
  <c r="K42" i="11" s="1"/>
  <c r="J12" i="11"/>
  <c r="I12" i="11"/>
  <c r="H12" i="11"/>
  <c r="G12" i="11"/>
  <c r="G25" i="11" s="1"/>
  <c r="G42" i="11" s="1"/>
  <c r="F12" i="11"/>
  <c r="E12" i="11"/>
  <c r="D12" i="11"/>
  <c r="C12" i="11"/>
  <c r="C25" i="11" s="1"/>
  <c r="C42" i="11" s="1"/>
  <c r="AA12" i="12"/>
  <c r="Y12" i="12"/>
  <c r="Y25" i="12" s="1"/>
  <c r="Y42" i="12" s="1"/>
  <c r="X12" i="12"/>
  <c r="Z12" i="12" s="1"/>
  <c r="W12" i="12"/>
  <c r="V12" i="12"/>
  <c r="U12" i="12"/>
  <c r="U25" i="12" s="1"/>
  <c r="U42" i="12" s="1"/>
  <c r="T12" i="12"/>
  <c r="S12" i="12"/>
  <c r="R12" i="12"/>
  <c r="Q12" i="12"/>
  <c r="Q25" i="12" s="1"/>
  <c r="Q42" i="12" s="1"/>
  <c r="P12" i="12"/>
  <c r="O12" i="12"/>
  <c r="N12" i="12"/>
  <c r="M12" i="12"/>
  <c r="M25" i="12" s="1"/>
  <c r="M42" i="12" s="1"/>
  <c r="L12" i="12"/>
  <c r="K12" i="12"/>
  <c r="J12" i="12"/>
  <c r="I12" i="12"/>
  <c r="I25" i="12" s="1"/>
  <c r="I42" i="12" s="1"/>
  <c r="H12" i="12"/>
  <c r="G12" i="12"/>
  <c r="F12" i="12"/>
  <c r="E12" i="12"/>
  <c r="E25" i="12" s="1"/>
  <c r="E42" i="12" s="1"/>
  <c r="D12" i="12"/>
  <c r="C12" i="12"/>
  <c r="AA12" i="13"/>
  <c r="AA25" i="13" s="1"/>
  <c r="AA42" i="13" s="1"/>
  <c r="Y12" i="13"/>
  <c r="X12" i="13"/>
  <c r="Z12" i="13" s="1"/>
  <c r="W12" i="13"/>
  <c r="V12" i="13"/>
  <c r="U12" i="13"/>
  <c r="T12" i="13"/>
  <c r="S12" i="13"/>
  <c r="S25" i="13" s="1"/>
  <c r="S42" i="13" s="1"/>
  <c r="R12" i="13"/>
  <c r="Q12" i="13"/>
  <c r="P12" i="13"/>
  <c r="O12" i="13"/>
  <c r="N12" i="13"/>
  <c r="M12" i="13"/>
  <c r="L12" i="13"/>
  <c r="K12" i="13"/>
  <c r="K25" i="13" s="1"/>
  <c r="K42" i="13" s="1"/>
  <c r="J12" i="13"/>
  <c r="I12" i="13"/>
  <c r="H12" i="13"/>
  <c r="G12" i="13"/>
  <c r="G25" i="13" s="1"/>
  <c r="G42" i="13" s="1"/>
  <c r="F12" i="13"/>
  <c r="E12" i="13"/>
  <c r="D12" i="13"/>
  <c r="C12" i="13"/>
  <c r="C25" i="13" s="1"/>
  <c r="C42" i="13" s="1"/>
  <c r="AA12" i="14"/>
  <c r="Y12" i="14"/>
  <c r="Y25" i="14" s="1"/>
  <c r="Y42" i="14" s="1"/>
  <c r="X12" i="14"/>
  <c r="Z12" i="14" s="1"/>
  <c r="W12" i="14"/>
  <c r="V12" i="14"/>
  <c r="U12" i="14"/>
  <c r="U25" i="14" s="1"/>
  <c r="U42" i="14" s="1"/>
  <c r="T12" i="14"/>
  <c r="S12" i="14"/>
  <c r="R12" i="14"/>
  <c r="Q12" i="14"/>
  <c r="Q25" i="14" s="1"/>
  <c r="Q42" i="14" s="1"/>
  <c r="P12" i="14"/>
  <c r="O12" i="14"/>
  <c r="N12" i="14"/>
  <c r="M12" i="14"/>
  <c r="M25" i="14" s="1"/>
  <c r="M42" i="14" s="1"/>
  <c r="L12" i="14"/>
  <c r="K12" i="14"/>
  <c r="J12" i="14"/>
  <c r="I12" i="14"/>
  <c r="H12" i="14"/>
  <c r="G12" i="14"/>
  <c r="F12" i="14"/>
  <c r="F25" i="14" s="1"/>
  <c r="E12" i="14"/>
  <c r="E25" i="14" s="1"/>
  <c r="E42" i="14" s="1"/>
  <c r="D12" i="14"/>
  <c r="C12" i="14"/>
  <c r="AA12" i="15"/>
  <c r="Z12" i="15"/>
  <c r="Y12" i="15"/>
  <c r="X12" i="15"/>
  <c r="W12" i="15"/>
  <c r="W25" i="15" s="1"/>
  <c r="V12" i="15"/>
  <c r="U12" i="15"/>
  <c r="T12" i="15"/>
  <c r="T25" i="15" s="1"/>
  <c r="S12" i="15"/>
  <c r="S25" i="15" s="1"/>
  <c r="S42" i="15" s="1"/>
  <c r="R12" i="15"/>
  <c r="Q12" i="15"/>
  <c r="P12" i="15"/>
  <c r="P25" i="15" s="1"/>
  <c r="O12" i="15"/>
  <c r="O25" i="15" s="1"/>
  <c r="O42" i="15" s="1"/>
  <c r="N12" i="15"/>
  <c r="M12" i="15"/>
  <c r="L12" i="15"/>
  <c r="L25" i="15" s="1"/>
  <c r="L42" i="15" s="1"/>
  <c r="K12" i="15"/>
  <c r="K25" i="15" s="1"/>
  <c r="K42" i="15" s="1"/>
  <c r="J12" i="15"/>
  <c r="I12" i="15"/>
  <c r="H12" i="15"/>
  <c r="H25" i="15" s="1"/>
  <c r="G12" i="15"/>
  <c r="G25" i="15" s="1"/>
  <c r="G42" i="15" s="1"/>
  <c r="F12" i="15"/>
  <c r="E12" i="15"/>
  <c r="D12" i="15"/>
  <c r="D25" i="15" s="1"/>
  <c r="D42" i="15" s="1"/>
  <c r="C12" i="15"/>
  <c r="C25" i="15" s="1"/>
  <c r="C42" i="15" s="1"/>
  <c r="AA12" i="16"/>
  <c r="Y12" i="16"/>
  <c r="X12" i="16"/>
  <c r="Z12" i="16" s="1"/>
  <c r="W12" i="16"/>
  <c r="V12" i="16"/>
  <c r="V25" i="16" s="1"/>
  <c r="U12" i="16"/>
  <c r="U25" i="16" s="1"/>
  <c r="U42" i="16" s="1"/>
  <c r="T12" i="16"/>
  <c r="S12" i="16"/>
  <c r="R12" i="16"/>
  <c r="R25" i="16" s="1"/>
  <c r="Q12" i="16"/>
  <c r="Q25" i="16" s="1"/>
  <c r="Q42" i="16" s="1"/>
  <c r="P12" i="16"/>
  <c r="O12" i="16"/>
  <c r="N12" i="16"/>
  <c r="N25" i="16" s="1"/>
  <c r="M12" i="16"/>
  <c r="M25" i="16" s="1"/>
  <c r="M42" i="16" s="1"/>
  <c r="L12" i="16"/>
  <c r="K12" i="16"/>
  <c r="J12" i="16"/>
  <c r="J25" i="16" s="1"/>
  <c r="I12" i="16"/>
  <c r="I25" i="16" s="1"/>
  <c r="I42" i="16" s="1"/>
  <c r="H12" i="16"/>
  <c r="G12" i="16"/>
  <c r="F12" i="16"/>
  <c r="F25" i="16" s="1"/>
  <c r="E12" i="16"/>
  <c r="E25" i="16" s="1"/>
  <c r="E42" i="16" s="1"/>
  <c r="D12" i="16"/>
  <c r="C12" i="16"/>
  <c r="AA12" i="17"/>
  <c r="AA25" i="17" s="1"/>
  <c r="AA42" i="17" s="1"/>
  <c r="Y12" i="17"/>
  <c r="X12" i="17"/>
  <c r="Z12" i="17" s="1"/>
  <c r="W12" i="17"/>
  <c r="W25" i="17" s="1"/>
  <c r="W42" i="17" s="1"/>
  <c r="V12" i="17"/>
  <c r="U12" i="17"/>
  <c r="T12" i="17"/>
  <c r="T25" i="17" s="1"/>
  <c r="S12" i="17"/>
  <c r="S25" i="17" s="1"/>
  <c r="R12" i="17"/>
  <c r="Q12" i="17"/>
  <c r="P12" i="17"/>
  <c r="P25" i="17" s="1"/>
  <c r="O12" i="17"/>
  <c r="O25" i="17" s="1"/>
  <c r="O42" i="17" s="1"/>
  <c r="N12" i="17"/>
  <c r="M12" i="17"/>
  <c r="L12" i="17"/>
  <c r="L25" i="17" s="1"/>
  <c r="K12" i="17"/>
  <c r="J12" i="17"/>
  <c r="I12" i="17"/>
  <c r="H12" i="17"/>
  <c r="H25" i="17" s="1"/>
  <c r="G12" i="17"/>
  <c r="G25" i="17" s="1"/>
  <c r="F12" i="17"/>
  <c r="E12" i="17"/>
  <c r="D12" i="17"/>
  <c r="D25" i="17" s="1"/>
  <c r="C12" i="17"/>
  <c r="C25" i="17" s="1"/>
  <c r="C42" i="17" s="1"/>
  <c r="AA12" i="18"/>
  <c r="Y12" i="18"/>
  <c r="Z12" i="18" s="1"/>
  <c r="X12" i="18"/>
  <c r="W12" i="18"/>
  <c r="V12" i="18"/>
  <c r="V25" i="18" s="1"/>
  <c r="U12" i="18"/>
  <c r="U25" i="18" s="1"/>
  <c r="U42" i="18" s="1"/>
  <c r="T12" i="18"/>
  <c r="S12" i="18"/>
  <c r="R12" i="18"/>
  <c r="R25" i="18" s="1"/>
  <c r="Q12" i="18"/>
  <c r="Q25" i="18" s="1"/>
  <c r="Q42" i="18" s="1"/>
  <c r="P12" i="18"/>
  <c r="O12" i="18"/>
  <c r="N12" i="18"/>
  <c r="N25" i="18" s="1"/>
  <c r="M12" i="18"/>
  <c r="L12" i="18"/>
  <c r="K12" i="18"/>
  <c r="J12" i="18"/>
  <c r="J25" i="18" s="1"/>
  <c r="I12" i="18"/>
  <c r="I25" i="18" s="1"/>
  <c r="I42" i="18" s="1"/>
  <c r="H12" i="18"/>
  <c r="G12" i="18"/>
  <c r="F12" i="18"/>
  <c r="F25" i="18" s="1"/>
  <c r="E12" i="18"/>
  <c r="E25" i="18" s="1"/>
  <c r="E42" i="18" s="1"/>
  <c r="D12" i="18"/>
  <c r="C12" i="18"/>
  <c r="AA12" i="19"/>
  <c r="AA25" i="19" s="1"/>
  <c r="AA42" i="19" s="1"/>
  <c r="Z12" i="19"/>
  <c r="Y12" i="19"/>
  <c r="X12" i="19"/>
  <c r="X25" i="19" s="1"/>
  <c r="W12" i="19"/>
  <c r="W25" i="19" s="1"/>
  <c r="W42" i="19" s="1"/>
  <c r="V12" i="19"/>
  <c r="U12" i="19"/>
  <c r="T12" i="19"/>
  <c r="T25" i="19" s="1"/>
  <c r="S12" i="19"/>
  <c r="S25" i="19" s="1"/>
  <c r="S42" i="19" s="1"/>
  <c r="R12" i="19"/>
  <c r="Q12" i="19"/>
  <c r="P12" i="19"/>
  <c r="P25" i="19" s="1"/>
  <c r="O12" i="19"/>
  <c r="O25" i="19" s="1"/>
  <c r="O42" i="19" s="1"/>
  <c r="N12" i="19"/>
  <c r="M12" i="19"/>
  <c r="L12" i="19"/>
  <c r="L25" i="19" s="1"/>
  <c r="K12" i="19"/>
  <c r="K25" i="19" s="1"/>
  <c r="K42" i="19" s="1"/>
  <c r="J12" i="19"/>
  <c r="I12" i="19"/>
  <c r="H12" i="19"/>
  <c r="H25" i="19" s="1"/>
  <c r="G12" i="19"/>
  <c r="G25" i="19" s="1"/>
  <c r="G42" i="19" s="1"/>
  <c r="F12" i="19"/>
  <c r="E12" i="19"/>
  <c r="D12" i="19"/>
  <c r="D25" i="19" s="1"/>
  <c r="C12" i="19"/>
  <c r="C25" i="19" s="1"/>
  <c r="C42" i="19" s="1"/>
  <c r="AA12" i="20"/>
  <c r="Y12" i="20"/>
  <c r="Y25" i="20" s="1"/>
  <c r="Y42" i="20" s="1"/>
  <c r="X12" i="20"/>
  <c r="Z12" i="20" s="1"/>
  <c r="W12" i="20"/>
  <c r="V12" i="20"/>
  <c r="V25" i="20" s="1"/>
  <c r="U12" i="20"/>
  <c r="U25" i="20" s="1"/>
  <c r="U42" i="20" s="1"/>
  <c r="T12" i="20"/>
  <c r="S12" i="20"/>
  <c r="R12" i="20"/>
  <c r="R25" i="20" s="1"/>
  <c r="Q12" i="20"/>
  <c r="Q25" i="20" s="1"/>
  <c r="Q42" i="20" s="1"/>
  <c r="P12" i="20"/>
  <c r="O12" i="20"/>
  <c r="N12" i="20"/>
  <c r="M12" i="20"/>
  <c r="M25" i="20" s="1"/>
  <c r="M42" i="20" s="1"/>
  <c r="L12" i="20"/>
  <c r="K12" i="20"/>
  <c r="J12" i="20"/>
  <c r="J25" i="20" s="1"/>
  <c r="I12" i="20"/>
  <c r="I25" i="20" s="1"/>
  <c r="I42" i="20" s="1"/>
  <c r="H12" i="20"/>
  <c r="G12" i="20"/>
  <c r="F12" i="20"/>
  <c r="F25" i="20" s="1"/>
  <c r="E12" i="20"/>
  <c r="E25" i="20" s="1"/>
  <c r="E42" i="20" s="1"/>
  <c r="D12" i="20"/>
  <c r="C12" i="20"/>
  <c r="AA12" i="21"/>
  <c r="AA25" i="21" s="1"/>
  <c r="AA42" i="21" s="1"/>
  <c r="Y12" i="21"/>
  <c r="X12" i="21"/>
  <c r="W12" i="21"/>
  <c r="V12" i="21"/>
  <c r="U12" i="21"/>
  <c r="T12" i="21"/>
  <c r="T25" i="21" s="1"/>
  <c r="S12" i="21"/>
  <c r="S25" i="21" s="1"/>
  <c r="R12" i="21"/>
  <c r="Q12" i="21"/>
  <c r="P12" i="21"/>
  <c r="P25" i="21" s="1"/>
  <c r="O12" i="21"/>
  <c r="O25" i="21" s="1"/>
  <c r="O42" i="21" s="1"/>
  <c r="N12" i="21"/>
  <c r="M12" i="21"/>
  <c r="L12" i="21"/>
  <c r="L25" i="21" s="1"/>
  <c r="K12" i="21"/>
  <c r="J12" i="21"/>
  <c r="I12" i="21"/>
  <c r="H12" i="21"/>
  <c r="G12" i="21"/>
  <c r="G25" i="21" s="1"/>
  <c r="F12" i="21"/>
  <c r="E12" i="21"/>
  <c r="D12" i="21"/>
  <c r="D25" i="21" s="1"/>
  <c r="C12" i="21"/>
  <c r="C25" i="21" s="1"/>
  <c r="C42" i="21" s="1"/>
  <c r="AA12" i="22"/>
  <c r="Y12" i="22"/>
  <c r="Y25" i="22" s="1"/>
  <c r="Y42" i="22" s="1"/>
  <c r="X12" i="22"/>
  <c r="Z12" i="22" s="1"/>
  <c r="W12" i="22"/>
  <c r="V12" i="22"/>
  <c r="V25" i="22" s="1"/>
  <c r="U12" i="22"/>
  <c r="U25" i="22" s="1"/>
  <c r="U42" i="22" s="1"/>
  <c r="T12" i="22"/>
  <c r="S12" i="22"/>
  <c r="R12" i="22"/>
  <c r="R25" i="22" s="1"/>
  <c r="Q12" i="22"/>
  <c r="P12" i="22"/>
  <c r="O12" i="22"/>
  <c r="N12" i="22"/>
  <c r="N25" i="22" s="1"/>
  <c r="M12" i="22"/>
  <c r="M25" i="22" s="1"/>
  <c r="M42" i="22" s="1"/>
  <c r="L12" i="22"/>
  <c r="K12" i="22"/>
  <c r="J12" i="22"/>
  <c r="J25" i="22" s="1"/>
  <c r="I12" i="22"/>
  <c r="I25" i="22" s="1"/>
  <c r="I42" i="22" s="1"/>
  <c r="H12" i="22"/>
  <c r="G12" i="22"/>
  <c r="F12" i="22"/>
  <c r="F25" i="22" s="1"/>
  <c r="E12" i="22"/>
  <c r="D12" i="22"/>
  <c r="C12" i="22"/>
  <c r="AA12" i="23"/>
  <c r="AA25" i="23" s="1"/>
  <c r="AA42" i="23" s="1"/>
  <c r="Y12" i="23"/>
  <c r="Z12" i="23" s="1"/>
  <c r="X12" i="23"/>
  <c r="X25" i="23" s="1"/>
  <c r="W12" i="23"/>
  <c r="W25" i="23" s="1"/>
  <c r="W42" i="23" s="1"/>
  <c r="V12" i="23"/>
  <c r="U12" i="23"/>
  <c r="T12" i="23"/>
  <c r="T25" i="23" s="1"/>
  <c r="S12" i="23"/>
  <c r="S25" i="23" s="1"/>
  <c r="S42" i="23" s="1"/>
  <c r="R12" i="23"/>
  <c r="Q12" i="23"/>
  <c r="P12" i="23"/>
  <c r="P25" i="23" s="1"/>
  <c r="O12" i="23"/>
  <c r="O25" i="23" s="1"/>
  <c r="O42" i="23" s="1"/>
  <c r="N12" i="23"/>
  <c r="M12" i="23"/>
  <c r="L12" i="23"/>
  <c r="K12" i="23"/>
  <c r="K25" i="23" s="1"/>
  <c r="K42" i="23" s="1"/>
  <c r="J12" i="23"/>
  <c r="I12" i="23"/>
  <c r="H12" i="23"/>
  <c r="H25" i="23" s="1"/>
  <c r="G12" i="23"/>
  <c r="G25" i="23" s="1"/>
  <c r="G42" i="23" s="1"/>
  <c r="F12" i="23"/>
  <c r="E12" i="23"/>
  <c r="D12" i="23"/>
  <c r="D25" i="23" s="1"/>
  <c r="C12" i="23"/>
  <c r="C25" i="23" s="1"/>
  <c r="C42" i="23" s="1"/>
  <c r="AA12" i="24"/>
  <c r="Y12" i="24"/>
  <c r="Y25" i="24" s="1"/>
  <c r="Y42" i="24" s="1"/>
  <c r="X12" i="24"/>
  <c r="W12" i="24"/>
  <c r="V12" i="24"/>
  <c r="V25" i="24" s="1"/>
  <c r="U12" i="24"/>
  <c r="U25" i="24" s="1"/>
  <c r="U42" i="24" s="1"/>
  <c r="T12" i="24"/>
  <c r="S12" i="24"/>
  <c r="R12" i="24"/>
  <c r="R25" i="24" s="1"/>
  <c r="Q12" i="24"/>
  <c r="Q25" i="24" s="1"/>
  <c r="Q42" i="24" s="1"/>
  <c r="P12" i="24"/>
  <c r="O12" i="24"/>
  <c r="N12" i="24"/>
  <c r="M12" i="24"/>
  <c r="M25" i="24" s="1"/>
  <c r="M42" i="24" s="1"/>
  <c r="L12" i="24"/>
  <c r="K12" i="24"/>
  <c r="J12" i="24"/>
  <c r="J25" i="24" s="1"/>
  <c r="I12" i="24"/>
  <c r="I25" i="24" s="1"/>
  <c r="I42" i="24" s="1"/>
  <c r="H12" i="24"/>
  <c r="G12" i="24"/>
  <c r="F12" i="24"/>
  <c r="F25" i="24" s="1"/>
  <c r="E12" i="24"/>
  <c r="E25" i="24" s="1"/>
  <c r="E42" i="24" s="1"/>
  <c r="D12" i="24"/>
  <c r="C12" i="24"/>
  <c r="AA12" i="25"/>
  <c r="AA25" i="25" s="1"/>
  <c r="AA42" i="25" s="1"/>
  <c r="Y12" i="25"/>
  <c r="X12" i="25"/>
  <c r="Z12" i="25" s="1"/>
  <c r="W12" i="25"/>
  <c r="W25" i="25" s="1"/>
  <c r="W42" i="25" s="1"/>
  <c r="V12" i="25"/>
  <c r="U12" i="25"/>
  <c r="T12" i="25"/>
  <c r="S12" i="25"/>
  <c r="S25" i="25" s="1"/>
  <c r="R12" i="25"/>
  <c r="Q12" i="25"/>
  <c r="P12" i="25"/>
  <c r="P25" i="25" s="1"/>
  <c r="O12" i="25"/>
  <c r="N12" i="25"/>
  <c r="M12" i="25"/>
  <c r="L12" i="25"/>
  <c r="K12" i="25"/>
  <c r="K25" i="25" s="1"/>
  <c r="K42" i="25" s="1"/>
  <c r="J12" i="25"/>
  <c r="I12" i="25"/>
  <c r="H12" i="25"/>
  <c r="H25" i="25" s="1"/>
  <c r="G12" i="25"/>
  <c r="G25" i="25" s="1"/>
  <c r="F12" i="25"/>
  <c r="E12" i="25"/>
  <c r="D12" i="25"/>
  <c r="C12" i="25"/>
  <c r="C25" i="25" s="1"/>
  <c r="C42" i="25" s="1"/>
  <c r="AA12" i="26"/>
  <c r="Y12" i="26"/>
  <c r="X12" i="26"/>
  <c r="Z12" i="26" s="1"/>
  <c r="W12" i="26"/>
  <c r="V12" i="26"/>
  <c r="U12" i="26"/>
  <c r="T12" i="26"/>
  <c r="S12" i="26"/>
  <c r="R12" i="26"/>
  <c r="Q12" i="26"/>
  <c r="P12" i="26"/>
  <c r="O12" i="26"/>
  <c r="N12" i="26"/>
  <c r="M12" i="26"/>
  <c r="L12" i="26"/>
  <c r="K12" i="26"/>
  <c r="J12" i="26"/>
  <c r="I12" i="26"/>
  <c r="H12" i="26"/>
  <c r="G12" i="26"/>
  <c r="G25" i="26" s="1"/>
  <c r="G42" i="26" s="1"/>
  <c r="F12" i="26"/>
  <c r="E12" i="26"/>
  <c r="E25" i="26" s="1"/>
  <c r="E42" i="26" s="1"/>
  <c r="D12" i="26"/>
  <c r="C12" i="26"/>
  <c r="C25" i="26" s="1"/>
  <c r="C42" i="26" s="1"/>
  <c r="AA12" i="27"/>
  <c r="AA25" i="27" s="1"/>
  <c r="AA42" i="27" s="1"/>
  <c r="Y12" i="27"/>
  <c r="Y25" i="27" s="1"/>
  <c r="Y42" i="27" s="1"/>
  <c r="X12" i="27"/>
  <c r="Z12" i="27" s="1"/>
  <c r="W12" i="27"/>
  <c r="V12" i="27"/>
  <c r="U12" i="27"/>
  <c r="U25" i="27" s="1"/>
  <c r="U42" i="27" s="1"/>
  <c r="T12" i="27"/>
  <c r="S12" i="27"/>
  <c r="S25" i="27" s="1"/>
  <c r="S42" i="27" s="1"/>
  <c r="R12" i="27"/>
  <c r="Q12" i="27"/>
  <c r="Q25" i="27" s="1"/>
  <c r="Q42" i="27" s="1"/>
  <c r="P12" i="27"/>
  <c r="O12" i="27"/>
  <c r="O25" i="27" s="1"/>
  <c r="O42" i="27" s="1"/>
  <c r="N12" i="27"/>
  <c r="M12" i="27"/>
  <c r="M25" i="27" s="1"/>
  <c r="M42" i="27" s="1"/>
  <c r="L12" i="27"/>
  <c r="K12" i="27"/>
  <c r="K25" i="27" s="1"/>
  <c r="K42" i="27" s="1"/>
  <c r="J12" i="27"/>
  <c r="I12" i="27"/>
  <c r="I25" i="27" s="1"/>
  <c r="I42" i="27" s="1"/>
  <c r="H12" i="27"/>
  <c r="G12" i="27"/>
  <c r="G25" i="27" s="1"/>
  <c r="G42" i="27" s="1"/>
  <c r="F12" i="27"/>
  <c r="E12" i="27"/>
  <c r="E25" i="27" s="1"/>
  <c r="E42" i="27" s="1"/>
  <c r="D12" i="27"/>
  <c r="C12" i="27"/>
  <c r="C25" i="27" s="1"/>
  <c r="C42" i="27" s="1"/>
  <c r="AA12" i="28"/>
  <c r="Y12" i="28"/>
  <c r="Y25" i="28" s="1"/>
  <c r="Y42" i="28" s="1"/>
  <c r="X12" i="28"/>
  <c r="Z12" i="28" s="1"/>
  <c r="W12" i="28"/>
  <c r="W25" i="28" s="1"/>
  <c r="V12" i="28"/>
  <c r="U12" i="28"/>
  <c r="U25" i="28" s="1"/>
  <c r="U42" i="28" s="1"/>
  <c r="T12" i="28"/>
  <c r="S12" i="28"/>
  <c r="S25" i="28" s="1"/>
  <c r="S42" i="28" s="1"/>
  <c r="R12" i="28"/>
  <c r="Q12" i="28"/>
  <c r="Q25" i="28" s="1"/>
  <c r="P12" i="28"/>
  <c r="O12" i="28"/>
  <c r="N12" i="28"/>
  <c r="M12" i="28"/>
  <c r="M25" i="28" s="1"/>
  <c r="M42" i="28" s="1"/>
  <c r="L12" i="28"/>
  <c r="K12" i="28"/>
  <c r="K25" i="28" s="1"/>
  <c r="J12" i="28"/>
  <c r="I12" i="28"/>
  <c r="I25" i="28" s="1"/>
  <c r="I42" i="28" s="1"/>
  <c r="H12" i="28"/>
  <c r="G12" i="28"/>
  <c r="G25" i="28" s="1"/>
  <c r="G42" i="28" s="1"/>
  <c r="F12" i="28"/>
  <c r="E12" i="28"/>
  <c r="E25" i="28" s="1"/>
  <c r="D12" i="28"/>
  <c r="C12" i="28"/>
  <c r="AA12" i="29"/>
  <c r="AA25" i="29" s="1"/>
  <c r="AA42" i="29" s="1"/>
  <c r="Y12" i="29"/>
  <c r="Y25" i="29" s="1"/>
  <c r="Y42" i="29" s="1"/>
  <c r="X12" i="29"/>
  <c r="Z12" i="29" s="1"/>
  <c r="W12" i="29"/>
  <c r="W25" i="29" s="1"/>
  <c r="W42" i="29" s="1"/>
  <c r="V12" i="29"/>
  <c r="U12" i="29"/>
  <c r="U25" i="29" s="1"/>
  <c r="T12" i="29"/>
  <c r="S12" i="29"/>
  <c r="S25" i="29" s="1"/>
  <c r="R12" i="29"/>
  <c r="Q12" i="29"/>
  <c r="Q25" i="29" s="1"/>
  <c r="P12" i="29"/>
  <c r="O12" i="29"/>
  <c r="O25" i="29" s="1"/>
  <c r="O42" i="29" s="1"/>
  <c r="N12" i="29"/>
  <c r="M12" i="29"/>
  <c r="M25" i="29" s="1"/>
  <c r="M42" i="29" s="1"/>
  <c r="L12" i="29"/>
  <c r="K12" i="29"/>
  <c r="K25" i="29" s="1"/>
  <c r="K42" i="29" s="1"/>
  <c r="J12" i="29"/>
  <c r="I12" i="29"/>
  <c r="I25" i="29" s="1"/>
  <c r="H12" i="29"/>
  <c r="G12" i="29"/>
  <c r="G25" i="29" s="1"/>
  <c r="F12" i="29"/>
  <c r="E12" i="29"/>
  <c r="D12" i="29"/>
  <c r="C12" i="29"/>
  <c r="C25" i="29" s="1"/>
  <c r="C42" i="29" s="1"/>
  <c r="AA12" i="30"/>
  <c r="Y12" i="30"/>
  <c r="Z12" i="30" s="1"/>
  <c r="X12" i="30"/>
  <c r="W12" i="30"/>
  <c r="V12" i="30"/>
  <c r="U12" i="30"/>
  <c r="U25" i="30" s="1"/>
  <c r="U42" i="30" s="1"/>
  <c r="T12" i="30"/>
  <c r="S12" i="30"/>
  <c r="R12" i="30"/>
  <c r="Q12" i="30"/>
  <c r="Q25" i="30" s="1"/>
  <c r="P12" i="30"/>
  <c r="O12" i="30"/>
  <c r="N12" i="30"/>
  <c r="M12" i="30"/>
  <c r="M25" i="30" s="1"/>
  <c r="M42" i="30" s="1"/>
  <c r="L12" i="30"/>
  <c r="K12" i="30"/>
  <c r="J12" i="30"/>
  <c r="I12" i="30"/>
  <c r="I25" i="30" s="1"/>
  <c r="I42" i="30" s="1"/>
  <c r="H12" i="30"/>
  <c r="G12" i="30"/>
  <c r="F12" i="30"/>
  <c r="E12" i="30"/>
  <c r="E25" i="30" s="1"/>
  <c r="D12" i="30"/>
  <c r="C12" i="30"/>
  <c r="AA12" i="31"/>
  <c r="AA25" i="31" s="1"/>
  <c r="Z12" i="31"/>
  <c r="Y12" i="31"/>
  <c r="X12" i="31"/>
  <c r="W12" i="31"/>
  <c r="V12" i="31"/>
  <c r="U12" i="31"/>
  <c r="T12" i="31"/>
  <c r="S12" i="31"/>
  <c r="S25" i="31" s="1"/>
  <c r="R12" i="31"/>
  <c r="Q12" i="31"/>
  <c r="P12" i="31"/>
  <c r="O12" i="31"/>
  <c r="N12" i="31"/>
  <c r="M12" i="31"/>
  <c r="L12" i="31"/>
  <c r="K12" i="31"/>
  <c r="K25" i="31" s="1"/>
  <c r="K42" i="31" s="1"/>
  <c r="J12" i="31"/>
  <c r="I12" i="31"/>
  <c r="H12" i="31"/>
  <c r="G12" i="31"/>
  <c r="G25" i="31" s="1"/>
  <c r="G42" i="31" s="1"/>
  <c r="F12" i="31"/>
  <c r="E12" i="31"/>
  <c r="D12" i="31"/>
  <c r="C12" i="31"/>
  <c r="C25" i="31" s="1"/>
  <c r="AA12" i="32"/>
  <c r="Y12" i="32"/>
  <c r="Y25" i="32" s="1"/>
  <c r="Y42" i="32" s="1"/>
  <c r="X12" i="32"/>
  <c r="Z12" i="32" s="1"/>
  <c r="W12" i="32"/>
  <c r="V12" i="32"/>
  <c r="U12" i="32"/>
  <c r="U25" i="32" s="1"/>
  <c r="U42" i="32" s="1"/>
  <c r="T12" i="32"/>
  <c r="S12" i="32"/>
  <c r="R12" i="32"/>
  <c r="Q12" i="32"/>
  <c r="Q25" i="32" s="1"/>
  <c r="Q42" i="32" s="1"/>
  <c r="P12" i="32"/>
  <c r="O12" i="32"/>
  <c r="N12" i="32"/>
  <c r="M12" i="32"/>
  <c r="M25" i="32" s="1"/>
  <c r="M42" i="32" s="1"/>
  <c r="L12" i="32"/>
  <c r="K12" i="32"/>
  <c r="J12" i="32"/>
  <c r="I12" i="32"/>
  <c r="I25" i="32" s="1"/>
  <c r="I42" i="32" s="1"/>
  <c r="H12" i="32"/>
  <c r="G12" i="32"/>
  <c r="F12" i="32"/>
  <c r="E12" i="32"/>
  <c r="E25" i="32" s="1"/>
  <c r="E42" i="32" s="1"/>
  <c r="D12" i="32"/>
  <c r="C12" i="32"/>
  <c r="AA12" i="33"/>
  <c r="AA25" i="33" s="1"/>
  <c r="AA42" i="33" s="1"/>
  <c r="Y12" i="33"/>
  <c r="X12" i="33"/>
  <c r="Z12" i="33" s="1"/>
  <c r="W12" i="33"/>
  <c r="V12" i="33"/>
  <c r="U12" i="33"/>
  <c r="T12" i="33"/>
  <c r="S12" i="33"/>
  <c r="S25" i="33" s="1"/>
  <c r="S42" i="33" s="1"/>
  <c r="R12" i="33"/>
  <c r="Q12" i="33"/>
  <c r="P12" i="33"/>
  <c r="O12" i="33"/>
  <c r="O25" i="33" s="1"/>
  <c r="O42" i="33" s="1"/>
  <c r="N12" i="33"/>
  <c r="M12" i="33"/>
  <c r="L12" i="33"/>
  <c r="K12" i="33"/>
  <c r="K25" i="33" s="1"/>
  <c r="K42" i="33" s="1"/>
  <c r="J12" i="33"/>
  <c r="I12" i="33"/>
  <c r="H12" i="33"/>
  <c r="G12" i="33"/>
  <c r="G25" i="33" s="1"/>
  <c r="G42" i="33" s="1"/>
  <c r="F12" i="33"/>
  <c r="E12" i="33"/>
  <c r="D12" i="33"/>
  <c r="C12" i="33"/>
  <c r="C25" i="33" s="1"/>
  <c r="C42" i="33" s="1"/>
  <c r="AA12" i="34"/>
  <c r="Z12" i="34"/>
  <c r="Y12" i="34"/>
  <c r="Y25" i="34" s="1"/>
  <c r="Y42" i="34" s="1"/>
  <c r="X12" i="34"/>
  <c r="W12" i="34"/>
  <c r="V12" i="34"/>
  <c r="U12" i="34"/>
  <c r="U25" i="34" s="1"/>
  <c r="T12" i="34"/>
  <c r="S12" i="34"/>
  <c r="R12" i="34"/>
  <c r="Q12" i="34"/>
  <c r="Q25" i="34" s="1"/>
  <c r="Q42" i="34" s="1"/>
  <c r="P12" i="34"/>
  <c r="O12" i="34"/>
  <c r="N12" i="34"/>
  <c r="M12" i="34"/>
  <c r="M25" i="34" s="1"/>
  <c r="M42" i="34" s="1"/>
  <c r="L12" i="34"/>
  <c r="K12" i="34"/>
  <c r="J12" i="34"/>
  <c r="I12" i="34"/>
  <c r="I25" i="34" s="1"/>
  <c r="H12" i="34"/>
  <c r="G12" i="34"/>
  <c r="F12" i="34"/>
  <c r="E12" i="34"/>
  <c r="E25" i="34" s="1"/>
  <c r="E42" i="34" s="1"/>
  <c r="D12" i="34"/>
  <c r="C12" i="34"/>
  <c r="AA12" i="35"/>
  <c r="AA25" i="35" s="1"/>
  <c r="AA42" i="35" s="1"/>
  <c r="Y12" i="35"/>
  <c r="X12" i="35"/>
  <c r="Z12" i="35" s="1"/>
  <c r="W12" i="35"/>
  <c r="W25" i="35" s="1"/>
  <c r="W42" i="35" s="1"/>
  <c r="V12" i="35"/>
  <c r="U12" i="35"/>
  <c r="T12" i="35"/>
  <c r="S12" i="35"/>
  <c r="S25" i="35" s="1"/>
  <c r="S42" i="35" s="1"/>
  <c r="R12" i="35"/>
  <c r="Q12" i="35"/>
  <c r="P12" i="35"/>
  <c r="O12" i="35"/>
  <c r="O25" i="35" s="1"/>
  <c r="N12" i="35"/>
  <c r="M12" i="35"/>
  <c r="L12" i="35"/>
  <c r="K12" i="35"/>
  <c r="K25" i="35" s="1"/>
  <c r="K42" i="35" s="1"/>
  <c r="J12" i="35"/>
  <c r="I12" i="35"/>
  <c r="H12" i="35"/>
  <c r="G12" i="35"/>
  <c r="G25" i="35" s="1"/>
  <c r="G42" i="35" s="1"/>
  <c r="F12" i="35"/>
  <c r="E12" i="35"/>
  <c r="D12" i="35"/>
  <c r="C12" i="35"/>
  <c r="C25" i="35" s="1"/>
  <c r="C42" i="35" s="1"/>
  <c r="AA12" i="36"/>
  <c r="Y12" i="36"/>
  <c r="Y25" i="36" s="1"/>
  <c r="Y42" i="36" s="1"/>
  <c r="X12" i="36"/>
  <c r="Z12" i="36" s="1"/>
  <c r="W12" i="36"/>
  <c r="V12" i="36"/>
  <c r="U12" i="36"/>
  <c r="U25" i="36" s="1"/>
  <c r="U42" i="36" s="1"/>
  <c r="T12" i="36"/>
  <c r="S12" i="36"/>
  <c r="R12" i="36"/>
  <c r="Q12" i="36"/>
  <c r="Q25" i="36" s="1"/>
  <c r="Q42" i="36" s="1"/>
  <c r="P12" i="36"/>
  <c r="O12" i="36"/>
  <c r="N12" i="36"/>
  <c r="M12" i="36"/>
  <c r="M25" i="36" s="1"/>
  <c r="M42" i="36" s="1"/>
  <c r="L12" i="36"/>
  <c r="K12" i="36"/>
  <c r="J12" i="36"/>
  <c r="I12" i="36"/>
  <c r="H12" i="36"/>
  <c r="G12" i="36"/>
  <c r="F12" i="36"/>
  <c r="E12" i="36"/>
  <c r="E25" i="36" s="1"/>
  <c r="E42" i="36" s="1"/>
  <c r="D12" i="36"/>
  <c r="C12" i="36"/>
  <c r="AA12" i="37"/>
  <c r="AA25" i="37" s="1"/>
  <c r="AA42" i="37" s="1"/>
  <c r="Y12" i="37"/>
  <c r="X12" i="37"/>
  <c r="Z12" i="37" s="1"/>
  <c r="W12" i="37"/>
  <c r="W25" i="37" s="1"/>
  <c r="W42" i="37" s="1"/>
  <c r="V12" i="37"/>
  <c r="U12" i="37"/>
  <c r="T12" i="37"/>
  <c r="S12" i="37"/>
  <c r="S25" i="37" s="1"/>
  <c r="S42" i="37" s="1"/>
  <c r="R12" i="37"/>
  <c r="Q12" i="37"/>
  <c r="P12" i="37"/>
  <c r="O12" i="37"/>
  <c r="O25" i="37" s="1"/>
  <c r="O42" i="37" s="1"/>
  <c r="N12" i="37"/>
  <c r="M12" i="37"/>
  <c r="L12" i="37"/>
  <c r="K12" i="37"/>
  <c r="K25" i="37" s="1"/>
  <c r="K42" i="37" s="1"/>
  <c r="J12" i="37"/>
  <c r="I12" i="37"/>
  <c r="H12" i="37"/>
  <c r="G12" i="37"/>
  <c r="G25" i="37" s="1"/>
  <c r="G42" i="37" s="1"/>
  <c r="F12" i="37"/>
  <c r="E12" i="37"/>
  <c r="D12" i="37"/>
  <c r="C12" i="37"/>
  <c r="C25" i="37" s="1"/>
  <c r="C42" i="37" s="1"/>
  <c r="AA12" i="38"/>
  <c r="Y12" i="38"/>
  <c r="X12" i="38"/>
  <c r="W12" i="38"/>
  <c r="V12" i="38"/>
  <c r="U12" i="38"/>
  <c r="U25" i="38" s="1"/>
  <c r="T12" i="38"/>
  <c r="S12" i="38"/>
  <c r="R12" i="38"/>
  <c r="Q12" i="38"/>
  <c r="Q25" i="38" s="1"/>
  <c r="Q42" i="38" s="1"/>
  <c r="P12" i="38"/>
  <c r="O12" i="38"/>
  <c r="N12" i="38"/>
  <c r="M12" i="38"/>
  <c r="L12" i="38"/>
  <c r="K12" i="38"/>
  <c r="J12" i="38"/>
  <c r="I12" i="38"/>
  <c r="I25" i="38" s="1"/>
  <c r="H12" i="38"/>
  <c r="G12" i="38"/>
  <c r="F12" i="38"/>
  <c r="E12" i="38"/>
  <c r="E25" i="38" s="1"/>
  <c r="E42" i="38" s="1"/>
  <c r="D12" i="38"/>
  <c r="C12" i="38"/>
  <c r="AA12" i="39"/>
  <c r="AA25" i="39" s="1"/>
  <c r="AA42" i="39" s="1"/>
  <c r="Y12" i="39"/>
  <c r="X12" i="39"/>
  <c r="Z12" i="39" s="1"/>
  <c r="W12" i="39"/>
  <c r="W25" i="39" s="1"/>
  <c r="W42" i="39" s="1"/>
  <c r="V12" i="39"/>
  <c r="U12" i="39"/>
  <c r="T12" i="39"/>
  <c r="S12" i="39"/>
  <c r="S25" i="39" s="1"/>
  <c r="S42" i="39" s="1"/>
  <c r="R12" i="39"/>
  <c r="Q12" i="39"/>
  <c r="P12" i="39"/>
  <c r="O12" i="39"/>
  <c r="O25" i="39" s="1"/>
  <c r="N12" i="39"/>
  <c r="M12" i="39"/>
  <c r="L12" i="39"/>
  <c r="K12" i="39"/>
  <c r="K25" i="39" s="1"/>
  <c r="K42" i="39" s="1"/>
  <c r="J12" i="39"/>
  <c r="I12" i="39"/>
  <c r="H12" i="39"/>
  <c r="G12" i="39"/>
  <c r="F12" i="39"/>
  <c r="E12" i="39"/>
  <c r="D12" i="39"/>
  <c r="C12" i="39"/>
  <c r="C25" i="39" s="1"/>
  <c r="AA12" i="40"/>
  <c r="Y12" i="40"/>
  <c r="Y25" i="40" s="1"/>
  <c r="Y42" i="40" s="1"/>
  <c r="X12" i="40"/>
  <c r="Z12" i="40" s="1"/>
  <c r="W12" i="40"/>
  <c r="V12" i="40"/>
  <c r="U12" i="40"/>
  <c r="T12" i="40"/>
  <c r="S12" i="40"/>
  <c r="R12" i="40"/>
  <c r="Q12" i="40"/>
  <c r="P12" i="40"/>
  <c r="O12" i="40"/>
  <c r="N12" i="40"/>
  <c r="M12" i="40"/>
  <c r="M25" i="40" s="1"/>
  <c r="M42" i="40" s="1"/>
  <c r="L12" i="40"/>
  <c r="K12" i="40"/>
  <c r="J12" i="40"/>
  <c r="I12" i="40"/>
  <c r="I25" i="40" s="1"/>
  <c r="I42" i="40" s="1"/>
  <c r="H12" i="40"/>
  <c r="G12" i="40"/>
  <c r="F12" i="40"/>
  <c r="E12" i="40"/>
  <c r="E25" i="40" s="1"/>
  <c r="E42" i="40" s="1"/>
  <c r="D12" i="40"/>
  <c r="C12" i="40"/>
  <c r="AA12" i="41"/>
  <c r="AA25" i="41" s="1"/>
  <c r="AA42" i="41" s="1"/>
  <c r="Y12" i="41"/>
  <c r="X12" i="41"/>
  <c r="Z12" i="41" s="1"/>
  <c r="W12" i="41"/>
  <c r="W25" i="41" s="1"/>
  <c r="W42" i="41" s="1"/>
  <c r="V12" i="41"/>
  <c r="U12" i="41"/>
  <c r="T12" i="41"/>
  <c r="S12" i="41"/>
  <c r="S25" i="41" s="1"/>
  <c r="S42" i="41" s="1"/>
  <c r="R12" i="41"/>
  <c r="Q12" i="41"/>
  <c r="P12" i="41"/>
  <c r="O12" i="41"/>
  <c r="N12" i="41"/>
  <c r="M12" i="41"/>
  <c r="L12" i="41"/>
  <c r="K12" i="41"/>
  <c r="K25" i="41" s="1"/>
  <c r="K42" i="41" s="1"/>
  <c r="J12" i="41"/>
  <c r="I12" i="41"/>
  <c r="H12" i="41"/>
  <c r="G12" i="41"/>
  <c r="G25" i="41" s="1"/>
  <c r="G42" i="41" s="1"/>
  <c r="F12" i="41"/>
  <c r="E12" i="41"/>
  <c r="D12" i="41"/>
  <c r="C12" i="41"/>
  <c r="AA12" i="42"/>
  <c r="Y12" i="42"/>
  <c r="Y25" i="42" s="1"/>
  <c r="Y42" i="42" s="1"/>
  <c r="X12" i="42"/>
  <c r="Z12" i="42" s="1"/>
  <c r="W12" i="42"/>
  <c r="V12" i="42"/>
  <c r="U12" i="42"/>
  <c r="U25" i="42" s="1"/>
  <c r="T12" i="42"/>
  <c r="S12" i="42"/>
  <c r="R12" i="42"/>
  <c r="Q12" i="42"/>
  <c r="Q25" i="42" s="1"/>
  <c r="Q42" i="42" s="1"/>
  <c r="P12" i="42"/>
  <c r="O12" i="42"/>
  <c r="N12" i="42"/>
  <c r="M12" i="42"/>
  <c r="M25" i="42" s="1"/>
  <c r="M42" i="42" s="1"/>
  <c r="L12" i="42"/>
  <c r="K12" i="42"/>
  <c r="J12" i="42"/>
  <c r="I12" i="42"/>
  <c r="I25" i="42" s="1"/>
  <c r="H12" i="42"/>
  <c r="G12" i="42"/>
  <c r="F12" i="42"/>
  <c r="E12" i="42"/>
  <c r="E25" i="42" s="1"/>
  <c r="E42" i="42" s="1"/>
  <c r="D12" i="42"/>
  <c r="C12" i="42"/>
  <c r="AA12" i="43"/>
  <c r="AA25" i="43" s="1"/>
  <c r="AA42" i="43" s="1"/>
  <c r="Y12" i="43"/>
  <c r="X12" i="43"/>
  <c r="Z12" i="43" s="1"/>
  <c r="W12" i="43"/>
  <c r="W25" i="43" s="1"/>
  <c r="W42" i="43" s="1"/>
  <c r="V12" i="43"/>
  <c r="U12" i="43"/>
  <c r="T12" i="43"/>
  <c r="S12" i="43"/>
  <c r="S25" i="43" s="1"/>
  <c r="S42" i="43" s="1"/>
  <c r="R12" i="43"/>
  <c r="Q12" i="43"/>
  <c r="P12" i="43"/>
  <c r="O12" i="43"/>
  <c r="O25" i="43" s="1"/>
  <c r="N12" i="43"/>
  <c r="M12" i="43"/>
  <c r="L12" i="43"/>
  <c r="K12" i="43"/>
  <c r="K25" i="43" s="1"/>
  <c r="K42" i="43" s="1"/>
  <c r="J12" i="43"/>
  <c r="I12" i="43"/>
  <c r="H12" i="43"/>
  <c r="G12" i="43"/>
  <c r="G25" i="43" s="1"/>
  <c r="G42" i="43" s="1"/>
  <c r="F12" i="43"/>
  <c r="E12" i="43"/>
  <c r="D12" i="43"/>
  <c r="C12" i="43"/>
  <c r="C25" i="43" s="1"/>
  <c r="C42" i="43" s="1"/>
  <c r="AA12" i="44"/>
  <c r="Y12" i="44"/>
  <c r="Y25" i="44" s="1"/>
  <c r="Y42" i="44" s="1"/>
  <c r="X12" i="44"/>
  <c r="W12" i="44"/>
  <c r="V12" i="44"/>
  <c r="U12" i="44"/>
  <c r="U25" i="44" s="1"/>
  <c r="T12" i="44"/>
  <c r="S12" i="44"/>
  <c r="R12" i="44"/>
  <c r="Q12" i="44"/>
  <c r="P12" i="44"/>
  <c r="O12" i="44"/>
  <c r="N12" i="44"/>
  <c r="M12" i="44"/>
  <c r="M25" i="44" s="1"/>
  <c r="M42" i="44" s="1"/>
  <c r="L12" i="44"/>
  <c r="K12" i="44"/>
  <c r="J12" i="44"/>
  <c r="I12" i="44"/>
  <c r="I25" i="44" s="1"/>
  <c r="H12" i="44"/>
  <c r="G12" i="44"/>
  <c r="F12" i="44"/>
  <c r="E12" i="44"/>
  <c r="E25" i="44" s="1"/>
  <c r="E42" i="44" s="1"/>
  <c r="D12" i="44"/>
  <c r="C12" i="44"/>
  <c r="AA12" i="45"/>
  <c r="AA25" i="45" s="1"/>
  <c r="AA42" i="45" s="1"/>
  <c r="Y12" i="45"/>
  <c r="X12" i="45"/>
  <c r="Z12" i="45" s="1"/>
  <c r="W12" i="45"/>
  <c r="V12" i="45"/>
  <c r="U12" i="45"/>
  <c r="T12" i="45"/>
  <c r="S12" i="45"/>
  <c r="S25" i="45" s="1"/>
  <c r="S42" i="45" s="1"/>
  <c r="R12" i="45"/>
  <c r="Q12" i="45"/>
  <c r="P12" i="45"/>
  <c r="O12" i="45"/>
  <c r="O25" i="45" s="1"/>
  <c r="O42" i="45" s="1"/>
  <c r="N12" i="45"/>
  <c r="M12" i="45"/>
  <c r="L12" i="45"/>
  <c r="K12" i="45"/>
  <c r="K25" i="45" s="1"/>
  <c r="K42" i="45" s="1"/>
  <c r="J12" i="45"/>
  <c r="I12" i="45"/>
  <c r="H12" i="45"/>
  <c r="G12" i="45"/>
  <c r="G25" i="45" s="1"/>
  <c r="G42" i="45" s="1"/>
  <c r="F12" i="45"/>
  <c r="E12" i="45"/>
  <c r="D12" i="45"/>
  <c r="C12" i="45"/>
  <c r="C25" i="45" s="1"/>
  <c r="C42" i="45" s="1"/>
  <c r="AA12" i="46"/>
  <c r="Z12" i="46"/>
  <c r="Y12" i="46"/>
  <c r="X12" i="46"/>
  <c r="W12" i="46"/>
  <c r="V12" i="46"/>
  <c r="U12" i="46"/>
  <c r="U25" i="46" s="1"/>
  <c r="U42" i="46" s="1"/>
  <c r="T12" i="46"/>
  <c r="S12" i="46"/>
  <c r="R12" i="46"/>
  <c r="Q12" i="46"/>
  <c r="Q25" i="46" s="1"/>
  <c r="Q42" i="46" s="1"/>
  <c r="P12" i="46"/>
  <c r="O12" i="46"/>
  <c r="N12" i="46"/>
  <c r="M12" i="46"/>
  <c r="M25" i="46" s="1"/>
  <c r="M42" i="46" s="1"/>
  <c r="L12" i="46"/>
  <c r="K12" i="46"/>
  <c r="J12" i="46"/>
  <c r="I12" i="46"/>
  <c r="I25" i="46" s="1"/>
  <c r="I42" i="46" s="1"/>
  <c r="H12" i="46"/>
  <c r="G12" i="46"/>
  <c r="F12" i="46"/>
  <c r="E12" i="46"/>
  <c r="E25" i="46" s="1"/>
  <c r="E42" i="46" s="1"/>
  <c r="D12" i="46"/>
  <c r="C12" i="46"/>
  <c r="AA12" i="47"/>
  <c r="AA25" i="47" s="1"/>
  <c r="AA42" i="47" s="1"/>
  <c r="Y12" i="47"/>
  <c r="X12" i="47"/>
  <c r="Z12" i="47" s="1"/>
  <c r="W12" i="47"/>
  <c r="W25" i="47" s="1"/>
  <c r="W42" i="47" s="1"/>
  <c r="V12" i="47"/>
  <c r="U12" i="47"/>
  <c r="T12" i="47"/>
  <c r="S12" i="47"/>
  <c r="S25" i="47" s="1"/>
  <c r="S42" i="47" s="1"/>
  <c r="R12" i="47"/>
  <c r="Q12" i="47"/>
  <c r="P12" i="47"/>
  <c r="O12" i="47"/>
  <c r="O25" i="47" s="1"/>
  <c r="O42" i="47" s="1"/>
  <c r="N12" i="47"/>
  <c r="M12" i="47"/>
  <c r="L12" i="47"/>
  <c r="K12" i="47"/>
  <c r="K25" i="47" s="1"/>
  <c r="K42" i="47" s="1"/>
  <c r="J12" i="47"/>
  <c r="I12" i="47"/>
  <c r="H12" i="47"/>
  <c r="G12" i="47"/>
  <c r="F12" i="47"/>
  <c r="E12" i="47"/>
  <c r="D12" i="47"/>
  <c r="C12" i="47"/>
  <c r="C25" i="47" s="1"/>
  <c r="C42" i="47" s="1"/>
  <c r="AA12" i="48"/>
  <c r="Y12" i="48"/>
  <c r="Y25" i="48" s="1"/>
  <c r="Y42" i="48" s="1"/>
  <c r="X12" i="48"/>
  <c r="Z12" i="48" s="1"/>
  <c r="W12" i="48"/>
  <c r="V12" i="48"/>
  <c r="U12" i="48"/>
  <c r="U25" i="48" s="1"/>
  <c r="U42" i="48" s="1"/>
  <c r="T12" i="48"/>
  <c r="S12" i="48"/>
  <c r="R12" i="48"/>
  <c r="Q12" i="48"/>
  <c r="Q25" i="48" s="1"/>
  <c r="Q42" i="48" s="1"/>
  <c r="P12" i="48"/>
  <c r="O12" i="48"/>
  <c r="N12" i="48"/>
  <c r="M12" i="48"/>
  <c r="M25" i="48" s="1"/>
  <c r="M42" i="48" s="1"/>
  <c r="L12" i="48"/>
  <c r="K12" i="48"/>
  <c r="J12" i="48"/>
  <c r="I12" i="48"/>
  <c r="I25" i="48" s="1"/>
  <c r="I42" i="48" s="1"/>
  <c r="H12" i="48"/>
  <c r="G12" i="48"/>
  <c r="F12" i="48"/>
  <c r="E12" i="48"/>
  <c r="E25" i="48" s="1"/>
  <c r="E42" i="48" s="1"/>
  <c r="D12" i="48"/>
  <c r="C12" i="48"/>
  <c r="AA12" i="49"/>
  <c r="AA25" i="49" s="1"/>
  <c r="AA42" i="49" s="1"/>
  <c r="Y12" i="49"/>
  <c r="X12" i="49"/>
  <c r="Z12" i="49" s="1"/>
  <c r="W12" i="49"/>
  <c r="W25" i="49" s="1"/>
  <c r="V12" i="49"/>
  <c r="U12" i="49"/>
  <c r="T12" i="49"/>
  <c r="S12" i="49"/>
  <c r="S25" i="49" s="1"/>
  <c r="S42" i="49" s="1"/>
  <c r="R12" i="49"/>
  <c r="Q12" i="49"/>
  <c r="P12" i="49"/>
  <c r="O12" i="49"/>
  <c r="O25" i="49" s="1"/>
  <c r="O42" i="49" s="1"/>
  <c r="N12" i="49"/>
  <c r="M12" i="49"/>
  <c r="L12" i="49"/>
  <c r="K12" i="49"/>
  <c r="K25" i="49" s="1"/>
  <c r="K42" i="49" s="1"/>
  <c r="J12" i="49"/>
  <c r="I12" i="49"/>
  <c r="H12" i="49"/>
  <c r="G12" i="49"/>
  <c r="G25" i="49" s="1"/>
  <c r="G42" i="49" s="1"/>
  <c r="F12" i="49"/>
  <c r="E12" i="49"/>
  <c r="D12" i="49"/>
  <c r="C12" i="49"/>
  <c r="C25" i="49" s="1"/>
  <c r="C42" i="49" s="1"/>
  <c r="AA12" i="50"/>
  <c r="Y12" i="50"/>
  <c r="Y25" i="50" s="1"/>
  <c r="Y42" i="50" s="1"/>
  <c r="X12" i="50"/>
  <c r="Z12" i="50" s="1"/>
  <c r="W12" i="50"/>
  <c r="V12" i="50"/>
  <c r="U12" i="50"/>
  <c r="U25" i="50" s="1"/>
  <c r="U42" i="50" s="1"/>
  <c r="T12" i="50"/>
  <c r="S12" i="50"/>
  <c r="R12" i="50"/>
  <c r="Q12" i="50"/>
  <c r="P12" i="50"/>
  <c r="O12" i="50"/>
  <c r="N12" i="50"/>
  <c r="M12" i="50"/>
  <c r="M25" i="50" s="1"/>
  <c r="M42" i="50" s="1"/>
  <c r="L12" i="50"/>
  <c r="K12" i="50"/>
  <c r="J12" i="50"/>
  <c r="I12" i="50"/>
  <c r="I25" i="50" s="1"/>
  <c r="I42" i="50" s="1"/>
  <c r="H12" i="50"/>
  <c r="G12" i="50"/>
  <c r="F12" i="50"/>
  <c r="E12" i="50"/>
  <c r="E25" i="50" s="1"/>
  <c r="D12" i="50"/>
  <c r="C12" i="50"/>
  <c r="AA12" i="51"/>
  <c r="AA25" i="51" s="1"/>
  <c r="AA42" i="51" s="1"/>
  <c r="Y12" i="51"/>
  <c r="X12" i="51"/>
  <c r="Z12" i="51" s="1"/>
  <c r="W12" i="51"/>
  <c r="W25" i="51" s="1"/>
  <c r="W42" i="51" s="1"/>
  <c r="V12" i="51"/>
  <c r="U12" i="51"/>
  <c r="T12" i="51"/>
  <c r="S12" i="51"/>
  <c r="S25" i="51" s="1"/>
  <c r="S42" i="51" s="1"/>
  <c r="R12" i="51"/>
  <c r="Q12" i="51"/>
  <c r="P12" i="51"/>
  <c r="O12" i="51"/>
  <c r="O25" i="51" s="1"/>
  <c r="O42" i="51" s="1"/>
  <c r="N12" i="51"/>
  <c r="M12" i="51"/>
  <c r="L12" i="51"/>
  <c r="K12" i="51"/>
  <c r="K25" i="51" s="1"/>
  <c r="K42" i="51" s="1"/>
  <c r="J12" i="51"/>
  <c r="I12" i="51"/>
  <c r="H12" i="51"/>
  <c r="G12" i="51"/>
  <c r="G25" i="51" s="1"/>
  <c r="G42" i="51" s="1"/>
  <c r="F12" i="51"/>
  <c r="E12" i="51"/>
  <c r="D12" i="51"/>
  <c r="C12" i="51"/>
  <c r="C25" i="51" s="1"/>
  <c r="C42" i="51" s="1"/>
  <c r="AA12" i="52"/>
  <c r="Y12" i="52"/>
  <c r="X12" i="52"/>
  <c r="Z12" i="52" s="1"/>
  <c r="W12" i="52"/>
  <c r="V12" i="52"/>
  <c r="U12" i="52"/>
  <c r="U25" i="52" s="1"/>
  <c r="U42" i="52" s="1"/>
  <c r="T12" i="52"/>
  <c r="S12" i="52"/>
  <c r="R12" i="52"/>
  <c r="Q12" i="52"/>
  <c r="Q25" i="52" s="1"/>
  <c r="Q42" i="52" s="1"/>
  <c r="P12" i="52"/>
  <c r="O12" i="52"/>
  <c r="N12" i="52"/>
  <c r="M12" i="52"/>
  <c r="M25" i="52" s="1"/>
  <c r="M42" i="52" s="1"/>
  <c r="L12" i="52"/>
  <c r="K12" i="52"/>
  <c r="J12" i="52"/>
  <c r="I12" i="52"/>
  <c r="I25" i="52" s="1"/>
  <c r="I42" i="52" s="1"/>
  <c r="H12" i="52"/>
  <c r="G12" i="52"/>
  <c r="F12" i="52"/>
  <c r="E12" i="52"/>
  <c r="E25" i="52" s="1"/>
  <c r="E42" i="52" s="1"/>
  <c r="D12" i="52"/>
  <c r="C12" i="52"/>
  <c r="AA12" i="53"/>
  <c r="AA25" i="53" s="1"/>
  <c r="AA42" i="53" s="1"/>
  <c r="Y12" i="53"/>
  <c r="X12" i="53"/>
  <c r="Z12" i="53" s="1"/>
  <c r="W12" i="53"/>
  <c r="W25" i="53" s="1"/>
  <c r="W42" i="53" s="1"/>
  <c r="V12" i="53"/>
  <c r="U12" i="53"/>
  <c r="T12" i="53"/>
  <c r="S12" i="53"/>
  <c r="S25" i="53" s="1"/>
  <c r="S42" i="53" s="1"/>
  <c r="R12" i="53"/>
  <c r="Q12" i="53"/>
  <c r="P12" i="53"/>
  <c r="O12" i="53"/>
  <c r="O25" i="53" s="1"/>
  <c r="O42" i="53" s="1"/>
  <c r="N12" i="53"/>
  <c r="M12" i="53"/>
  <c r="L12" i="53"/>
  <c r="K12" i="53"/>
  <c r="K25" i="53" s="1"/>
  <c r="K42" i="53" s="1"/>
  <c r="J12" i="53"/>
  <c r="I12" i="53"/>
  <c r="H12" i="53"/>
  <c r="G12" i="53"/>
  <c r="F12" i="53"/>
  <c r="E12" i="53"/>
  <c r="D12" i="53"/>
  <c r="C12" i="53"/>
  <c r="C25" i="53" s="1"/>
  <c r="C42" i="53" s="1"/>
  <c r="AA12" i="54"/>
  <c r="Y12" i="54"/>
  <c r="Y25" i="54" s="1"/>
  <c r="Y42" i="54" s="1"/>
  <c r="X12" i="54"/>
  <c r="W12" i="54"/>
  <c r="V12" i="54"/>
  <c r="U12" i="54"/>
  <c r="U25" i="54" s="1"/>
  <c r="T12" i="54"/>
  <c r="S12" i="54"/>
  <c r="R12" i="54"/>
  <c r="Q12" i="54"/>
  <c r="Q25" i="54" s="1"/>
  <c r="Q42" i="54" s="1"/>
  <c r="P12" i="54"/>
  <c r="O12" i="54"/>
  <c r="N12" i="54"/>
  <c r="M12" i="54"/>
  <c r="M25" i="54" s="1"/>
  <c r="M42" i="54" s="1"/>
  <c r="L12" i="54"/>
  <c r="K12" i="54"/>
  <c r="J12" i="54"/>
  <c r="I12" i="54"/>
  <c r="H12" i="54"/>
  <c r="G12" i="54"/>
  <c r="F12" i="54"/>
  <c r="E12" i="54"/>
  <c r="E25" i="54" s="1"/>
  <c r="E42" i="54" s="1"/>
  <c r="D12" i="54"/>
  <c r="C12" i="54"/>
  <c r="AA12" i="55"/>
  <c r="AA25" i="55" s="1"/>
  <c r="AA42" i="55" s="1"/>
  <c r="Y12" i="55"/>
  <c r="X12" i="55"/>
  <c r="Z12" i="55" s="1"/>
  <c r="W12" i="55"/>
  <c r="W25" i="55" s="1"/>
  <c r="V12" i="55"/>
  <c r="U12" i="55"/>
  <c r="T12" i="55"/>
  <c r="S12" i="55"/>
  <c r="S25" i="55" s="1"/>
  <c r="S42" i="55" s="1"/>
  <c r="R12" i="55"/>
  <c r="Q12" i="55"/>
  <c r="P12" i="55"/>
  <c r="O12" i="55"/>
  <c r="N12" i="55"/>
  <c r="M12" i="55"/>
  <c r="L12" i="55"/>
  <c r="K12" i="55"/>
  <c r="K25" i="55" s="1"/>
  <c r="K42" i="55" s="1"/>
  <c r="J12" i="55"/>
  <c r="I12" i="55"/>
  <c r="H12" i="55"/>
  <c r="G12" i="55"/>
  <c r="G25" i="55" s="1"/>
  <c r="G42" i="55" s="1"/>
  <c r="F12" i="55"/>
  <c r="E12" i="55"/>
  <c r="D12" i="55"/>
  <c r="C12" i="55"/>
  <c r="C25" i="55" s="1"/>
  <c r="C42" i="55" s="1"/>
  <c r="AA12" i="1"/>
  <c r="Y12" i="1"/>
  <c r="Y25" i="1" s="1"/>
  <c r="Y42" i="1" s="1"/>
  <c r="X12" i="1"/>
  <c r="Z12" i="1" s="1"/>
  <c r="W12" i="1"/>
  <c r="V12" i="1"/>
  <c r="U12" i="1"/>
  <c r="U25" i="1" s="1"/>
  <c r="U42" i="1" s="1"/>
  <c r="T12" i="1"/>
  <c r="S12" i="1"/>
  <c r="R12" i="1"/>
  <c r="Q12" i="1"/>
  <c r="P12" i="1"/>
  <c r="O12" i="1"/>
  <c r="N12" i="1"/>
  <c r="M12" i="1"/>
  <c r="M25" i="1" s="1"/>
  <c r="M42" i="1" s="1"/>
  <c r="L12" i="1"/>
  <c r="K12" i="1"/>
  <c r="J12" i="1"/>
  <c r="I12" i="1"/>
  <c r="I25" i="1" s="1"/>
  <c r="I42" i="1" s="1"/>
  <c r="H12" i="1"/>
  <c r="G12" i="1"/>
  <c r="F12" i="1"/>
  <c r="E12" i="1"/>
  <c r="E25" i="1" s="1"/>
  <c r="E42" i="1" s="1"/>
  <c r="D12" i="1"/>
  <c r="C12" i="1"/>
  <c r="U42" i="54" l="1"/>
  <c r="I42" i="44"/>
  <c r="U42" i="34"/>
  <c r="W25" i="54"/>
  <c r="S25" i="44"/>
  <c r="S42" i="44" s="1"/>
  <c r="J25" i="36"/>
  <c r="Z12" i="44"/>
  <c r="W25" i="13"/>
  <c r="W42" i="13" s="1"/>
  <c r="F25" i="1"/>
  <c r="F42" i="1" s="1"/>
  <c r="L25" i="1"/>
  <c r="L42" i="1" s="1"/>
  <c r="R25" i="1"/>
  <c r="R42" i="1" s="1"/>
  <c r="X25" i="1"/>
  <c r="E25" i="55"/>
  <c r="E42" i="55" s="1"/>
  <c r="Q25" i="55"/>
  <c r="Q42" i="55" s="1"/>
  <c r="D25" i="54"/>
  <c r="D42" i="54" s="1"/>
  <c r="J25" i="54"/>
  <c r="J42" i="54" s="1"/>
  <c r="P25" i="54"/>
  <c r="P42" i="54" s="1"/>
  <c r="V25" i="54"/>
  <c r="V42" i="54" s="1"/>
  <c r="I25" i="53"/>
  <c r="U25" i="53"/>
  <c r="H25" i="52"/>
  <c r="H42" i="52" s="1"/>
  <c r="N25" i="52"/>
  <c r="N42" i="52" s="1"/>
  <c r="T25" i="52"/>
  <c r="T42" i="52" s="1"/>
  <c r="M25" i="51"/>
  <c r="M42" i="51" s="1"/>
  <c r="Y25" i="51"/>
  <c r="Y42" i="51" s="1"/>
  <c r="F25" i="50"/>
  <c r="F42" i="50" s="1"/>
  <c r="L25" i="50"/>
  <c r="L42" i="50" s="1"/>
  <c r="R25" i="50"/>
  <c r="R42" i="50" s="1"/>
  <c r="X25" i="50"/>
  <c r="E25" i="49"/>
  <c r="E42" i="49" s="1"/>
  <c r="Q25" i="49"/>
  <c r="Q42" i="49" s="1"/>
  <c r="D25" i="48"/>
  <c r="D42" i="48" s="1"/>
  <c r="J25" i="48"/>
  <c r="J42" i="48" s="1"/>
  <c r="P25" i="48"/>
  <c r="P42" i="48" s="1"/>
  <c r="V25" i="48"/>
  <c r="V42" i="48" s="1"/>
  <c r="I25" i="47"/>
  <c r="U25" i="47"/>
  <c r="U42" i="47" s="1"/>
  <c r="H25" i="46"/>
  <c r="N25" i="46"/>
  <c r="T25" i="46"/>
  <c r="M25" i="45"/>
  <c r="M42" i="45" s="1"/>
  <c r="Y25" i="45"/>
  <c r="Y42" i="45" s="1"/>
  <c r="F25" i="44"/>
  <c r="L25" i="44"/>
  <c r="R25" i="44"/>
  <c r="X25" i="44"/>
  <c r="E25" i="43"/>
  <c r="E42" i="43" s="1"/>
  <c r="Q25" i="43"/>
  <c r="Q42" i="43" s="1"/>
  <c r="H25" i="41"/>
  <c r="N25" i="41"/>
  <c r="T25" i="41"/>
  <c r="F25" i="39"/>
  <c r="F42" i="39" s="1"/>
  <c r="L25" i="39"/>
  <c r="R25" i="39"/>
  <c r="F25" i="37"/>
  <c r="L25" i="37"/>
  <c r="R25" i="37"/>
  <c r="C25" i="36"/>
  <c r="C42" i="36" s="1"/>
  <c r="O25" i="36"/>
  <c r="O42" i="36" s="1"/>
  <c r="H25" i="34"/>
  <c r="N25" i="34"/>
  <c r="T25" i="34"/>
  <c r="G25" i="32"/>
  <c r="G42" i="32" s="1"/>
  <c r="S25" i="32"/>
  <c r="S42" i="32" s="1"/>
  <c r="D25" i="31"/>
  <c r="J25" i="31"/>
  <c r="P25" i="31"/>
  <c r="V25" i="31"/>
  <c r="H25" i="28"/>
  <c r="N25" i="28"/>
  <c r="N42" i="28" s="1"/>
  <c r="T25" i="28"/>
  <c r="J25" i="21"/>
  <c r="V25" i="21"/>
  <c r="D25" i="20"/>
  <c r="P25" i="20"/>
  <c r="E25" i="19"/>
  <c r="E42" i="19" s="1"/>
  <c r="Q25" i="19"/>
  <c r="Q42" i="19" s="1"/>
  <c r="D25" i="18"/>
  <c r="P25" i="18"/>
  <c r="I25" i="17"/>
  <c r="I42" i="17" s="1"/>
  <c r="U25" i="17"/>
  <c r="U42" i="17" s="1"/>
  <c r="H25" i="16"/>
  <c r="T25" i="16"/>
  <c r="T42" i="16" s="1"/>
  <c r="M25" i="15"/>
  <c r="Y25" i="15"/>
  <c r="G25" i="14"/>
  <c r="G42" i="14" s="1"/>
  <c r="S25" i="14"/>
  <c r="S42" i="14" s="1"/>
  <c r="D25" i="13"/>
  <c r="J25" i="13"/>
  <c r="J42" i="13" s="1"/>
  <c r="P25" i="13"/>
  <c r="V25" i="13"/>
  <c r="D25" i="11"/>
  <c r="J25" i="11"/>
  <c r="P25" i="11"/>
  <c r="P42" i="11" s="1"/>
  <c r="V25" i="11"/>
  <c r="V42" i="11" s="1"/>
  <c r="H25" i="9"/>
  <c r="N25" i="9"/>
  <c r="T25" i="9"/>
  <c r="K25" i="8"/>
  <c r="K42" i="8" s="1"/>
  <c r="W25" i="8"/>
  <c r="W42" i="8" s="1"/>
  <c r="AA40" i="48"/>
  <c r="L25" i="55"/>
  <c r="D25" i="36"/>
  <c r="V25" i="36"/>
  <c r="C25" i="34"/>
  <c r="C42" i="34" s="1"/>
  <c r="O25" i="34"/>
  <c r="AA25" i="34"/>
  <c r="E25" i="25"/>
  <c r="E42" i="25" s="1"/>
  <c r="Q25" i="25"/>
  <c r="Q42" i="25" s="1"/>
  <c r="N25" i="15"/>
  <c r="Z25" i="15"/>
  <c r="F42" i="8"/>
  <c r="L42" i="8"/>
  <c r="X40" i="50"/>
  <c r="Z40" i="50" s="1"/>
  <c r="Z39" i="50"/>
  <c r="R25" i="55"/>
  <c r="R42" i="55" s="1"/>
  <c r="K25" i="54"/>
  <c r="V42" i="47"/>
  <c r="L42" i="43"/>
  <c r="Z12" i="54"/>
  <c r="C42" i="31"/>
  <c r="AA25" i="28"/>
  <c r="AA42" i="28" s="1"/>
  <c r="Z12" i="24"/>
  <c r="E25" i="22"/>
  <c r="E42" i="22" s="1"/>
  <c r="Q25" i="22"/>
  <c r="Q42" i="22" s="1"/>
  <c r="AA25" i="15"/>
  <c r="AA42" i="15" s="1"/>
  <c r="H25" i="1"/>
  <c r="N25" i="1"/>
  <c r="T25" i="1"/>
  <c r="Z24" i="1"/>
  <c r="M25" i="55"/>
  <c r="Y25" i="55"/>
  <c r="F25" i="54"/>
  <c r="L25" i="54"/>
  <c r="L42" i="54" s="1"/>
  <c r="R25" i="54"/>
  <c r="X25" i="54"/>
  <c r="E25" i="53"/>
  <c r="Q25" i="53"/>
  <c r="D25" i="52"/>
  <c r="J25" i="52"/>
  <c r="J42" i="52" s="1"/>
  <c r="P25" i="52"/>
  <c r="V25" i="52"/>
  <c r="I25" i="51"/>
  <c r="U25" i="51"/>
  <c r="H25" i="50"/>
  <c r="N25" i="50"/>
  <c r="N42" i="50" s="1"/>
  <c r="T25" i="50"/>
  <c r="Z24" i="50"/>
  <c r="M25" i="49"/>
  <c r="Y25" i="49"/>
  <c r="F25" i="48"/>
  <c r="L25" i="48"/>
  <c r="L42" i="48" s="1"/>
  <c r="R25" i="48"/>
  <c r="X25" i="48"/>
  <c r="E25" i="47"/>
  <c r="Q25" i="47"/>
  <c r="D25" i="46"/>
  <c r="J25" i="46"/>
  <c r="J42" i="46" s="1"/>
  <c r="P25" i="46"/>
  <c r="V25" i="46"/>
  <c r="I25" i="45"/>
  <c r="I42" i="45" s="1"/>
  <c r="U25" i="45"/>
  <c r="U42" i="45" s="1"/>
  <c r="H25" i="44"/>
  <c r="N25" i="44"/>
  <c r="T25" i="44"/>
  <c r="Z24" i="44"/>
  <c r="M25" i="43"/>
  <c r="M42" i="43" s="1"/>
  <c r="Y25" i="43"/>
  <c r="Y42" i="43" s="1"/>
  <c r="H25" i="42"/>
  <c r="N25" i="42"/>
  <c r="N42" i="42" s="1"/>
  <c r="T25" i="42"/>
  <c r="F25" i="40"/>
  <c r="L25" i="40"/>
  <c r="R25" i="40"/>
  <c r="X25" i="40"/>
  <c r="H25" i="39"/>
  <c r="H42" i="39" s="1"/>
  <c r="N25" i="39"/>
  <c r="T25" i="39"/>
  <c r="K25" i="38"/>
  <c r="K42" i="38" s="1"/>
  <c r="W25" i="38"/>
  <c r="W42" i="38" s="1"/>
  <c r="K25" i="36"/>
  <c r="K42" i="36" s="1"/>
  <c r="W25" i="36"/>
  <c r="W42" i="36" s="1"/>
  <c r="H25" i="35"/>
  <c r="N25" i="35"/>
  <c r="T25" i="35"/>
  <c r="F25" i="33"/>
  <c r="L25" i="33"/>
  <c r="R25" i="33"/>
  <c r="R42" i="33" s="1"/>
  <c r="F25" i="31"/>
  <c r="L25" i="31"/>
  <c r="R25" i="31"/>
  <c r="C25" i="30"/>
  <c r="O25" i="30"/>
  <c r="O42" i="30" s="1"/>
  <c r="AA25" i="30"/>
  <c r="AA42" i="30" s="1"/>
  <c r="F25" i="25"/>
  <c r="L25" i="25"/>
  <c r="R25" i="25"/>
  <c r="X25" i="25"/>
  <c r="G25" i="24"/>
  <c r="G42" i="24" s="1"/>
  <c r="S25" i="24"/>
  <c r="S42" i="24" s="1"/>
  <c r="F25" i="23"/>
  <c r="R25" i="23"/>
  <c r="Z24" i="23"/>
  <c r="L25" i="22"/>
  <c r="X25" i="22"/>
  <c r="Z24" i="22"/>
  <c r="F25" i="21"/>
  <c r="R25" i="21"/>
  <c r="F25" i="13"/>
  <c r="L25" i="13"/>
  <c r="R25" i="13"/>
  <c r="C25" i="12"/>
  <c r="C42" i="12" s="1"/>
  <c r="O25" i="12"/>
  <c r="O42" i="12" s="1"/>
  <c r="H25" i="10"/>
  <c r="N25" i="10"/>
  <c r="T25" i="10"/>
  <c r="G25" i="8"/>
  <c r="G42" i="8" s="1"/>
  <c r="F25" i="2"/>
  <c r="F42" i="2" s="1"/>
  <c r="R25" i="2"/>
  <c r="G25" i="39"/>
  <c r="G42" i="39" s="1"/>
  <c r="C25" i="28"/>
  <c r="C42" i="28" s="1"/>
  <c r="O25" i="28"/>
  <c r="O42" i="28" s="1"/>
  <c r="K25" i="21"/>
  <c r="K42" i="21" s="1"/>
  <c r="W25" i="21"/>
  <c r="W42" i="21" s="1"/>
  <c r="M25" i="10"/>
  <c r="M42" i="10" s="1"/>
  <c r="C25" i="1"/>
  <c r="O25" i="1"/>
  <c r="AA25" i="1"/>
  <c r="H25" i="55"/>
  <c r="N25" i="55"/>
  <c r="T25" i="55"/>
  <c r="G25" i="54"/>
  <c r="S25" i="54"/>
  <c r="F25" i="53"/>
  <c r="L25" i="53"/>
  <c r="R25" i="53"/>
  <c r="K25" i="52"/>
  <c r="W25" i="52"/>
  <c r="D25" i="51"/>
  <c r="J25" i="51"/>
  <c r="P25" i="51"/>
  <c r="V25" i="51"/>
  <c r="C25" i="50"/>
  <c r="O25" i="50"/>
  <c r="AA25" i="50"/>
  <c r="H25" i="49"/>
  <c r="N25" i="49"/>
  <c r="T25" i="49"/>
  <c r="G25" i="48"/>
  <c r="S25" i="48"/>
  <c r="F25" i="47"/>
  <c r="L25" i="47"/>
  <c r="R25" i="47"/>
  <c r="K25" i="46"/>
  <c r="K42" i="46" s="1"/>
  <c r="W25" i="46"/>
  <c r="D25" i="45"/>
  <c r="D42" i="45" s="1"/>
  <c r="J25" i="45"/>
  <c r="J42" i="45" s="1"/>
  <c r="P25" i="45"/>
  <c r="P42" i="45" s="1"/>
  <c r="V25" i="45"/>
  <c r="V42" i="45" s="1"/>
  <c r="C25" i="44"/>
  <c r="O25" i="44"/>
  <c r="O42" i="44" s="1"/>
  <c r="AA25" i="44"/>
  <c r="AA42" i="44" s="1"/>
  <c r="H25" i="43"/>
  <c r="N25" i="43"/>
  <c r="T25" i="43"/>
  <c r="C25" i="42"/>
  <c r="O25" i="42"/>
  <c r="O42" i="42" s="1"/>
  <c r="AA25" i="42"/>
  <c r="G25" i="40"/>
  <c r="G42" i="40" s="1"/>
  <c r="S25" i="40"/>
  <c r="S42" i="40" s="1"/>
  <c r="F25" i="38"/>
  <c r="L25" i="38"/>
  <c r="R25" i="38"/>
  <c r="R42" i="38" s="1"/>
  <c r="X25" i="38"/>
  <c r="Z24" i="38"/>
  <c r="I25" i="35"/>
  <c r="U25" i="35"/>
  <c r="M25" i="33"/>
  <c r="M42" i="33" s="1"/>
  <c r="Y25" i="33"/>
  <c r="Y42" i="33" s="1"/>
  <c r="D25" i="30"/>
  <c r="J25" i="30"/>
  <c r="J42" i="30" s="1"/>
  <c r="P25" i="30"/>
  <c r="V25" i="30"/>
  <c r="D25" i="26"/>
  <c r="J25" i="26"/>
  <c r="J42" i="26" s="1"/>
  <c r="P25" i="26"/>
  <c r="V25" i="26"/>
  <c r="M25" i="25"/>
  <c r="Y25" i="25"/>
  <c r="H25" i="24"/>
  <c r="T25" i="24"/>
  <c r="M25" i="23"/>
  <c r="M42" i="23" s="1"/>
  <c r="Y25" i="23"/>
  <c r="Y42" i="23" s="1"/>
  <c r="G25" i="22"/>
  <c r="G42" i="22" s="1"/>
  <c r="S25" i="22"/>
  <c r="S42" i="22" s="1"/>
  <c r="D25" i="12"/>
  <c r="J25" i="12"/>
  <c r="J42" i="12" s="1"/>
  <c r="P25" i="12"/>
  <c r="V25" i="12"/>
  <c r="C25" i="10"/>
  <c r="C42" i="10" s="1"/>
  <c r="O25" i="10"/>
  <c r="O42" i="10" s="1"/>
  <c r="AA25" i="10"/>
  <c r="AA42" i="10" s="1"/>
  <c r="F25" i="55"/>
  <c r="G25" i="44"/>
  <c r="G42" i="44" s="1"/>
  <c r="P25" i="36"/>
  <c r="I42" i="42"/>
  <c r="Z12" i="38"/>
  <c r="Y25" i="38"/>
  <c r="Y42" i="38" s="1"/>
  <c r="W25" i="31"/>
  <c r="W42" i="31" s="1"/>
  <c r="Z12" i="21"/>
  <c r="X25" i="21"/>
  <c r="Z25" i="19"/>
  <c r="Z12" i="4"/>
  <c r="X25" i="4"/>
  <c r="E25" i="2"/>
  <c r="E42" i="2" s="1"/>
  <c r="D25" i="1"/>
  <c r="J25" i="1"/>
  <c r="P25" i="1"/>
  <c r="V25" i="1"/>
  <c r="I25" i="55"/>
  <c r="U25" i="55"/>
  <c r="H25" i="54"/>
  <c r="N25" i="54"/>
  <c r="T25" i="54"/>
  <c r="Z24" i="54"/>
  <c r="M25" i="53"/>
  <c r="Y25" i="53"/>
  <c r="F25" i="52"/>
  <c r="L25" i="52"/>
  <c r="R25" i="52"/>
  <c r="R42" i="52" s="1"/>
  <c r="X25" i="52"/>
  <c r="E25" i="51"/>
  <c r="Q25" i="51"/>
  <c r="D25" i="50"/>
  <c r="J25" i="50"/>
  <c r="P25" i="50"/>
  <c r="P42" i="50" s="1"/>
  <c r="V25" i="50"/>
  <c r="I25" i="49"/>
  <c r="U25" i="49"/>
  <c r="H25" i="48"/>
  <c r="N25" i="48"/>
  <c r="T25" i="48"/>
  <c r="T42" i="48" s="1"/>
  <c r="M25" i="47"/>
  <c r="Y25" i="47"/>
  <c r="Y42" i="47" s="1"/>
  <c r="F25" i="46"/>
  <c r="F42" i="46" s="1"/>
  <c r="L25" i="46"/>
  <c r="L42" i="46" s="1"/>
  <c r="R25" i="46"/>
  <c r="R42" i="46" s="1"/>
  <c r="X25" i="46"/>
  <c r="E25" i="45"/>
  <c r="E42" i="45" s="1"/>
  <c r="Q25" i="45"/>
  <c r="Q42" i="45" s="1"/>
  <c r="D25" i="44"/>
  <c r="J25" i="44"/>
  <c r="P25" i="44"/>
  <c r="V25" i="44"/>
  <c r="V42" i="44" s="1"/>
  <c r="I25" i="43"/>
  <c r="U25" i="43"/>
  <c r="D25" i="42"/>
  <c r="J25" i="42"/>
  <c r="P25" i="42"/>
  <c r="V25" i="42"/>
  <c r="V42" i="42" s="1"/>
  <c r="H25" i="40"/>
  <c r="N25" i="40"/>
  <c r="T25" i="40"/>
  <c r="G25" i="38"/>
  <c r="G42" i="38" s="1"/>
  <c r="S25" i="38"/>
  <c r="S42" i="38" s="1"/>
  <c r="D25" i="37"/>
  <c r="D42" i="37" s="1"/>
  <c r="J25" i="37"/>
  <c r="P25" i="37"/>
  <c r="V25" i="37"/>
  <c r="D25" i="35"/>
  <c r="J25" i="35"/>
  <c r="P25" i="35"/>
  <c r="P42" i="35" s="1"/>
  <c r="V25" i="35"/>
  <c r="H25" i="33"/>
  <c r="N25" i="33"/>
  <c r="T25" i="33"/>
  <c r="K25" i="32"/>
  <c r="K42" i="32" s="1"/>
  <c r="W25" i="32"/>
  <c r="W42" i="32" s="1"/>
  <c r="K25" i="30"/>
  <c r="K42" i="30" s="1"/>
  <c r="W25" i="30"/>
  <c r="W42" i="30" s="1"/>
  <c r="K25" i="26"/>
  <c r="K42" i="26" s="1"/>
  <c r="Q25" i="26"/>
  <c r="Q42" i="26" s="1"/>
  <c r="W25" i="26"/>
  <c r="W42" i="26" s="1"/>
  <c r="C25" i="24"/>
  <c r="C42" i="24" s="1"/>
  <c r="O25" i="24"/>
  <c r="O42" i="24" s="1"/>
  <c r="AA25" i="24"/>
  <c r="AA42" i="24" s="1"/>
  <c r="N25" i="23"/>
  <c r="AA25" i="20"/>
  <c r="AA42" i="20" s="1"/>
  <c r="I25" i="19"/>
  <c r="I42" i="19" s="1"/>
  <c r="U25" i="19"/>
  <c r="U42" i="19" s="1"/>
  <c r="H25" i="18"/>
  <c r="T25" i="18"/>
  <c r="Y25" i="18"/>
  <c r="Y42" i="18" s="1"/>
  <c r="M25" i="17"/>
  <c r="Y25" i="17"/>
  <c r="L25" i="16"/>
  <c r="L42" i="16" s="1"/>
  <c r="X25" i="16"/>
  <c r="K25" i="14"/>
  <c r="K42" i="14" s="1"/>
  <c r="W25" i="14"/>
  <c r="W42" i="14" s="1"/>
  <c r="K25" i="12"/>
  <c r="K42" i="12" s="1"/>
  <c r="W25" i="12"/>
  <c r="W42" i="12" s="1"/>
  <c r="H25" i="11"/>
  <c r="H42" i="11" s="1"/>
  <c r="N25" i="11"/>
  <c r="T25" i="11"/>
  <c r="F25" i="9"/>
  <c r="L25" i="9"/>
  <c r="R25" i="9"/>
  <c r="I25" i="7"/>
  <c r="I42" i="7" s="1"/>
  <c r="U25" i="7"/>
  <c r="O25" i="41"/>
  <c r="O42" i="41" s="1"/>
  <c r="C42" i="39"/>
  <c r="Z12" i="6"/>
  <c r="Y25" i="6"/>
  <c r="Y42" i="6" s="1"/>
  <c r="M25" i="4"/>
  <c r="M42" i="4" s="1"/>
  <c r="Y25" i="4"/>
  <c r="Y42" i="4" s="1"/>
  <c r="Z25" i="2"/>
  <c r="K25" i="1"/>
  <c r="W25" i="1"/>
  <c r="W42" i="1" s="1"/>
  <c r="D25" i="55"/>
  <c r="J25" i="55"/>
  <c r="P25" i="55"/>
  <c r="V25" i="55"/>
  <c r="C25" i="54"/>
  <c r="C42" i="54" s="1"/>
  <c r="O25" i="54"/>
  <c r="O42" i="54" s="1"/>
  <c r="AA25" i="54"/>
  <c r="AA42" i="54" s="1"/>
  <c r="H25" i="53"/>
  <c r="H42" i="53" s="1"/>
  <c r="N25" i="53"/>
  <c r="N42" i="53" s="1"/>
  <c r="T25" i="53"/>
  <c r="T42" i="53" s="1"/>
  <c r="G25" i="52"/>
  <c r="G42" i="52" s="1"/>
  <c r="S25" i="52"/>
  <c r="S42" i="52" s="1"/>
  <c r="F25" i="51"/>
  <c r="F42" i="51" s="1"/>
  <c r="L25" i="51"/>
  <c r="L42" i="51" s="1"/>
  <c r="R25" i="51"/>
  <c r="R42" i="51" s="1"/>
  <c r="K25" i="50"/>
  <c r="K42" i="50" s="1"/>
  <c r="W25" i="50"/>
  <c r="W42" i="50" s="1"/>
  <c r="D25" i="49"/>
  <c r="D42" i="49" s="1"/>
  <c r="J25" i="49"/>
  <c r="J42" i="49" s="1"/>
  <c r="P25" i="49"/>
  <c r="P42" i="49" s="1"/>
  <c r="V25" i="49"/>
  <c r="V42" i="49" s="1"/>
  <c r="C25" i="48"/>
  <c r="O25" i="48"/>
  <c r="AA25" i="48"/>
  <c r="AA42" i="48" s="1"/>
  <c r="H25" i="47"/>
  <c r="N25" i="47"/>
  <c r="T25" i="47"/>
  <c r="G25" i="46"/>
  <c r="G42" i="46" s="1"/>
  <c r="S25" i="46"/>
  <c r="S42" i="46" s="1"/>
  <c r="F25" i="45"/>
  <c r="L25" i="45"/>
  <c r="R25" i="45"/>
  <c r="K25" i="44"/>
  <c r="K42" i="44" s="1"/>
  <c r="W25" i="44"/>
  <c r="W42" i="44" s="1"/>
  <c r="D25" i="43"/>
  <c r="J25" i="43"/>
  <c r="J42" i="43" s="1"/>
  <c r="P25" i="43"/>
  <c r="V25" i="43"/>
  <c r="M25" i="41"/>
  <c r="M42" i="41" s="1"/>
  <c r="Y25" i="41"/>
  <c r="Y42" i="41" s="1"/>
  <c r="E25" i="37"/>
  <c r="E42" i="37" s="1"/>
  <c r="Q25" i="37"/>
  <c r="Q42" i="37" s="1"/>
  <c r="AA25" i="36"/>
  <c r="AA42" i="36" s="1"/>
  <c r="G25" i="34"/>
  <c r="G42" i="34" s="1"/>
  <c r="S25" i="34"/>
  <c r="S42" i="34" s="1"/>
  <c r="F25" i="32"/>
  <c r="F42" i="32" s="1"/>
  <c r="L25" i="32"/>
  <c r="L42" i="32" s="1"/>
  <c r="R25" i="32"/>
  <c r="R42" i="32" s="1"/>
  <c r="X25" i="32"/>
  <c r="Z24" i="32"/>
  <c r="Y25" i="30"/>
  <c r="Y42" i="30" s="1"/>
  <c r="H25" i="29"/>
  <c r="N25" i="29"/>
  <c r="T25" i="29"/>
  <c r="F25" i="27"/>
  <c r="L25" i="27"/>
  <c r="R25" i="27"/>
  <c r="F25" i="26"/>
  <c r="L25" i="26"/>
  <c r="R25" i="26"/>
  <c r="R42" i="26" s="1"/>
  <c r="X25" i="26"/>
  <c r="Z24" i="26"/>
  <c r="C25" i="20"/>
  <c r="C42" i="20" s="1"/>
  <c r="O25" i="20"/>
  <c r="O42" i="20" s="1"/>
  <c r="J25" i="19"/>
  <c r="J42" i="19" s="1"/>
  <c r="V25" i="19"/>
  <c r="C25" i="18"/>
  <c r="C42" i="18" s="1"/>
  <c r="O25" i="18"/>
  <c r="O42" i="18" s="1"/>
  <c r="AA25" i="18"/>
  <c r="AA42" i="18" s="1"/>
  <c r="N25" i="17"/>
  <c r="X25" i="17"/>
  <c r="G25" i="16"/>
  <c r="G42" i="16" s="1"/>
  <c r="S25" i="16"/>
  <c r="S42" i="16" s="1"/>
  <c r="F25" i="15"/>
  <c r="R25" i="15"/>
  <c r="L25" i="14"/>
  <c r="R25" i="14"/>
  <c r="R42" i="14" s="1"/>
  <c r="X25" i="14"/>
  <c r="Z24" i="14"/>
  <c r="I25" i="11"/>
  <c r="I42" i="11" s="1"/>
  <c r="U25" i="11"/>
  <c r="U42" i="11" s="1"/>
  <c r="M25" i="9"/>
  <c r="M42" i="9" s="1"/>
  <c r="Y25" i="9"/>
  <c r="Y42" i="9" s="1"/>
  <c r="D25" i="7"/>
  <c r="D42" i="7" s="1"/>
  <c r="J25" i="7"/>
  <c r="P25" i="7"/>
  <c r="V25" i="7"/>
  <c r="G25" i="42"/>
  <c r="G42" i="42" s="1"/>
  <c r="S25" i="42"/>
  <c r="S42" i="42" s="1"/>
  <c r="F25" i="41"/>
  <c r="F42" i="41" s="1"/>
  <c r="L25" i="41"/>
  <c r="R25" i="41"/>
  <c r="K25" i="40"/>
  <c r="K42" i="40" s="1"/>
  <c r="Q25" i="40"/>
  <c r="Q42" i="40" s="1"/>
  <c r="W25" i="40"/>
  <c r="W42" i="40" s="1"/>
  <c r="E25" i="39"/>
  <c r="E42" i="39" s="1"/>
  <c r="Q25" i="39"/>
  <c r="Q42" i="39" s="1"/>
  <c r="D25" i="38"/>
  <c r="J25" i="38"/>
  <c r="P25" i="38"/>
  <c r="V25" i="38"/>
  <c r="I25" i="37"/>
  <c r="I42" i="37" s="1"/>
  <c r="U25" i="37"/>
  <c r="U42" i="37" s="1"/>
  <c r="H25" i="36"/>
  <c r="N25" i="36"/>
  <c r="T25" i="36"/>
  <c r="M25" i="35"/>
  <c r="M42" i="35" s="1"/>
  <c r="Y25" i="35"/>
  <c r="Y42" i="35" s="1"/>
  <c r="F25" i="34"/>
  <c r="L25" i="34"/>
  <c r="R25" i="34"/>
  <c r="X25" i="34"/>
  <c r="E25" i="33"/>
  <c r="E42" i="33" s="1"/>
  <c r="Q25" i="33"/>
  <c r="Q42" i="33" s="1"/>
  <c r="D25" i="32"/>
  <c r="J25" i="32"/>
  <c r="P25" i="32"/>
  <c r="V25" i="32"/>
  <c r="I25" i="31"/>
  <c r="U25" i="31"/>
  <c r="U42" i="31" s="1"/>
  <c r="H25" i="30"/>
  <c r="N25" i="30"/>
  <c r="T25" i="30"/>
  <c r="F25" i="28"/>
  <c r="L25" i="28"/>
  <c r="L42" i="28" s="1"/>
  <c r="R25" i="28"/>
  <c r="R42" i="28" s="1"/>
  <c r="X25" i="28"/>
  <c r="D25" i="27"/>
  <c r="J25" i="27"/>
  <c r="P25" i="27"/>
  <c r="V25" i="27"/>
  <c r="V42" i="27" s="1"/>
  <c r="I25" i="26"/>
  <c r="I42" i="26" s="1"/>
  <c r="O25" i="26"/>
  <c r="O42" i="26" s="1"/>
  <c r="U25" i="26"/>
  <c r="U42" i="26" s="1"/>
  <c r="AA25" i="26"/>
  <c r="AA42" i="26" s="1"/>
  <c r="D25" i="25"/>
  <c r="J25" i="25"/>
  <c r="J42" i="25" s="1"/>
  <c r="V25" i="25"/>
  <c r="L25" i="24"/>
  <c r="X25" i="24"/>
  <c r="E25" i="23"/>
  <c r="E42" i="23" s="1"/>
  <c r="Q25" i="23"/>
  <c r="Q42" i="23" s="1"/>
  <c r="D25" i="22"/>
  <c r="D42" i="22" s="1"/>
  <c r="P25" i="22"/>
  <c r="P42" i="22" s="1"/>
  <c r="I25" i="21"/>
  <c r="I42" i="21" s="1"/>
  <c r="U25" i="21"/>
  <c r="U42" i="21" s="1"/>
  <c r="H25" i="20"/>
  <c r="T25" i="20"/>
  <c r="N25" i="19"/>
  <c r="N42" i="19" s="1"/>
  <c r="G25" i="18"/>
  <c r="G42" i="18" s="1"/>
  <c r="S25" i="18"/>
  <c r="S42" i="18" s="1"/>
  <c r="F25" i="17"/>
  <c r="R25" i="17"/>
  <c r="K25" i="16"/>
  <c r="K42" i="16" s="1"/>
  <c r="W25" i="16"/>
  <c r="W42" i="16" s="1"/>
  <c r="E25" i="15"/>
  <c r="E42" i="15" s="1"/>
  <c r="Q25" i="15"/>
  <c r="Q42" i="15" s="1"/>
  <c r="D25" i="14"/>
  <c r="J25" i="14"/>
  <c r="P25" i="14"/>
  <c r="V25" i="14"/>
  <c r="V42" i="14" s="1"/>
  <c r="I25" i="13"/>
  <c r="I42" i="13" s="1"/>
  <c r="U25" i="13"/>
  <c r="U42" i="13" s="1"/>
  <c r="H25" i="12"/>
  <c r="N25" i="12"/>
  <c r="T25" i="12"/>
  <c r="M25" i="11"/>
  <c r="M42" i="11" s="1"/>
  <c r="Y25" i="11"/>
  <c r="Y42" i="11" s="1"/>
  <c r="F25" i="10"/>
  <c r="L25" i="10"/>
  <c r="R25" i="10"/>
  <c r="X25" i="10"/>
  <c r="E25" i="9"/>
  <c r="E42" i="9" s="1"/>
  <c r="Q25" i="9"/>
  <c r="Q42" i="9" s="1"/>
  <c r="D25" i="8"/>
  <c r="J25" i="8"/>
  <c r="P25" i="8"/>
  <c r="V25" i="8"/>
  <c r="H25" i="5"/>
  <c r="N25" i="5"/>
  <c r="T25" i="5"/>
  <c r="F25" i="4"/>
  <c r="R25" i="4"/>
  <c r="K40" i="46"/>
  <c r="W40" i="46"/>
  <c r="O40" i="31"/>
  <c r="O42" i="31" s="1"/>
  <c r="Z34" i="6"/>
  <c r="X40" i="1"/>
  <c r="Z40" i="1" s="1"/>
  <c r="Z39" i="1"/>
  <c r="D40" i="55"/>
  <c r="J40" i="55"/>
  <c r="P40" i="55"/>
  <c r="V40" i="55"/>
  <c r="H25" i="6"/>
  <c r="H42" i="6" s="1"/>
  <c r="N25" i="6"/>
  <c r="N42" i="6" s="1"/>
  <c r="T25" i="6"/>
  <c r="T42" i="6" s="1"/>
  <c r="E25" i="3"/>
  <c r="E42" i="3" s="1"/>
  <c r="Q25" i="3"/>
  <c r="Q42" i="3" s="1"/>
  <c r="I40" i="54"/>
  <c r="I42" i="54" s="1"/>
  <c r="U40" i="54"/>
  <c r="I40" i="53"/>
  <c r="U40" i="53"/>
  <c r="C40" i="48"/>
  <c r="O40" i="48"/>
  <c r="F40" i="40"/>
  <c r="L40" i="40"/>
  <c r="R40" i="40"/>
  <c r="X40" i="40"/>
  <c r="Z40" i="40" s="1"/>
  <c r="Z39" i="40"/>
  <c r="X40" i="36"/>
  <c r="Z40" i="36" s="1"/>
  <c r="Z39" i="36"/>
  <c r="X40" i="32"/>
  <c r="Z40" i="32" s="1"/>
  <c r="Z39" i="32"/>
  <c r="K25" i="42"/>
  <c r="K42" i="42" s="1"/>
  <c r="W25" i="42"/>
  <c r="W42" i="42" s="1"/>
  <c r="D25" i="41"/>
  <c r="D42" i="41" s="1"/>
  <c r="J25" i="41"/>
  <c r="P25" i="41"/>
  <c r="V25" i="41"/>
  <c r="C25" i="40"/>
  <c r="C42" i="40" s="1"/>
  <c r="O25" i="40"/>
  <c r="O42" i="40" s="1"/>
  <c r="AA25" i="40"/>
  <c r="AA42" i="40" s="1"/>
  <c r="I25" i="39"/>
  <c r="U25" i="39"/>
  <c r="H25" i="38"/>
  <c r="H42" i="38" s="1"/>
  <c r="N25" i="38"/>
  <c r="T25" i="38"/>
  <c r="M25" i="37"/>
  <c r="M42" i="37" s="1"/>
  <c r="Y25" i="37"/>
  <c r="Y42" i="37" s="1"/>
  <c r="F25" i="36"/>
  <c r="F42" i="36" s="1"/>
  <c r="L25" i="36"/>
  <c r="L42" i="36" s="1"/>
  <c r="R25" i="36"/>
  <c r="R42" i="36" s="1"/>
  <c r="X25" i="36"/>
  <c r="E25" i="35"/>
  <c r="E42" i="35" s="1"/>
  <c r="Q25" i="35"/>
  <c r="Q42" i="35" s="1"/>
  <c r="D25" i="34"/>
  <c r="J25" i="34"/>
  <c r="J42" i="34" s="1"/>
  <c r="P25" i="34"/>
  <c r="V25" i="34"/>
  <c r="I25" i="33"/>
  <c r="I42" i="33" s="1"/>
  <c r="U25" i="33"/>
  <c r="U42" i="33" s="1"/>
  <c r="H25" i="32"/>
  <c r="N25" i="32"/>
  <c r="T25" i="32"/>
  <c r="M25" i="31"/>
  <c r="M42" i="31" s="1"/>
  <c r="Y25" i="31"/>
  <c r="Y42" i="31" s="1"/>
  <c r="F25" i="30"/>
  <c r="L25" i="30"/>
  <c r="R25" i="30"/>
  <c r="R42" i="30" s="1"/>
  <c r="X25" i="30"/>
  <c r="D25" i="28"/>
  <c r="J25" i="28"/>
  <c r="J42" i="28" s="1"/>
  <c r="P25" i="28"/>
  <c r="V25" i="28"/>
  <c r="H25" i="27"/>
  <c r="N25" i="27"/>
  <c r="T25" i="27"/>
  <c r="T42" i="27" s="1"/>
  <c r="M25" i="26"/>
  <c r="M42" i="26" s="1"/>
  <c r="S25" i="26"/>
  <c r="S42" i="26" s="1"/>
  <c r="Y25" i="26"/>
  <c r="Y42" i="26" s="1"/>
  <c r="N25" i="25"/>
  <c r="T25" i="25"/>
  <c r="D25" i="24"/>
  <c r="D42" i="24" s="1"/>
  <c r="P25" i="24"/>
  <c r="I25" i="23"/>
  <c r="I42" i="23" s="1"/>
  <c r="U25" i="23"/>
  <c r="U42" i="23" s="1"/>
  <c r="H25" i="22"/>
  <c r="H42" i="22" s="1"/>
  <c r="T25" i="22"/>
  <c r="M25" i="21"/>
  <c r="M42" i="21" s="1"/>
  <c r="Y25" i="21"/>
  <c r="Y42" i="21" s="1"/>
  <c r="L25" i="20"/>
  <c r="X25" i="20"/>
  <c r="F25" i="19"/>
  <c r="R25" i="19"/>
  <c r="K25" i="18"/>
  <c r="K42" i="18" s="1"/>
  <c r="W25" i="18"/>
  <c r="W42" i="18" s="1"/>
  <c r="J25" i="17"/>
  <c r="V25" i="17"/>
  <c r="C25" i="16"/>
  <c r="C42" i="16" s="1"/>
  <c r="O25" i="16"/>
  <c r="O42" i="16" s="1"/>
  <c r="AA25" i="16"/>
  <c r="I25" i="15"/>
  <c r="I42" i="15" s="1"/>
  <c r="U25" i="15"/>
  <c r="H25" i="14"/>
  <c r="N25" i="14"/>
  <c r="T25" i="14"/>
  <c r="M25" i="13"/>
  <c r="M42" i="13" s="1"/>
  <c r="Y25" i="13"/>
  <c r="Y42" i="13" s="1"/>
  <c r="F25" i="12"/>
  <c r="L25" i="12"/>
  <c r="R25" i="12"/>
  <c r="X25" i="12"/>
  <c r="E25" i="11"/>
  <c r="E42" i="11" s="1"/>
  <c r="Q25" i="11"/>
  <c r="Q42" i="11" s="1"/>
  <c r="D25" i="10"/>
  <c r="J25" i="10"/>
  <c r="P25" i="10"/>
  <c r="V25" i="10"/>
  <c r="I25" i="9"/>
  <c r="I42" i="9" s="1"/>
  <c r="U25" i="9"/>
  <c r="U42" i="9" s="1"/>
  <c r="H25" i="8"/>
  <c r="N25" i="8"/>
  <c r="C25" i="6"/>
  <c r="C42" i="6" s="1"/>
  <c r="O25" i="6"/>
  <c r="AA25" i="6"/>
  <c r="L25" i="3"/>
  <c r="O40" i="43"/>
  <c r="O42" i="43" s="1"/>
  <c r="H40" i="47"/>
  <c r="N40" i="47"/>
  <c r="T40" i="47"/>
  <c r="H40" i="44"/>
  <c r="H40" i="8"/>
  <c r="N40" i="8"/>
  <c r="T40" i="8"/>
  <c r="F25" i="42"/>
  <c r="F42" i="42" s="1"/>
  <c r="L25" i="42"/>
  <c r="R25" i="42"/>
  <c r="X25" i="42"/>
  <c r="E25" i="41"/>
  <c r="E42" i="41" s="1"/>
  <c r="Q25" i="41"/>
  <c r="Q42" i="41" s="1"/>
  <c r="D25" i="40"/>
  <c r="D42" i="40" s="1"/>
  <c r="J25" i="40"/>
  <c r="P25" i="40"/>
  <c r="P42" i="40" s="1"/>
  <c r="V25" i="40"/>
  <c r="V42" i="40" s="1"/>
  <c r="D25" i="39"/>
  <c r="J25" i="39"/>
  <c r="P25" i="39"/>
  <c r="V25" i="39"/>
  <c r="C25" i="38"/>
  <c r="C42" i="38" s="1"/>
  <c r="O25" i="38"/>
  <c r="O42" i="38" s="1"/>
  <c r="AA25" i="38"/>
  <c r="H25" i="37"/>
  <c r="N25" i="37"/>
  <c r="N42" i="37" s="1"/>
  <c r="T25" i="37"/>
  <c r="G25" i="36"/>
  <c r="G42" i="36" s="1"/>
  <c r="S25" i="36"/>
  <c r="S42" i="36" s="1"/>
  <c r="F25" i="35"/>
  <c r="L25" i="35"/>
  <c r="R25" i="35"/>
  <c r="R42" i="35" s="1"/>
  <c r="K25" i="34"/>
  <c r="K42" i="34" s="1"/>
  <c r="W25" i="34"/>
  <c r="W42" i="34" s="1"/>
  <c r="D25" i="33"/>
  <c r="J25" i="33"/>
  <c r="P25" i="33"/>
  <c r="V25" i="33"/>
  <c r="C25" i="32"/>
  <c r="C42" i="32" s="1"/>
  <c r="O25" i="32"/>
  <c r="O42" i="32" s="1"/>
  <c r="AA25" i="32"/>
  <c r="AA42" i="32" s="1"/>
  <c r="H25" i="31"/>
  <c r="N25" i="31"/>
  <c r="T25" i="31"/>
  <c r="G25" i="30"/>
  <c r="S25" i="30"/>
  <c r="F25" i="29"/>
  <c r="F42" i="29" s="1"/>
  <c r="L25" i="29"/>
  <c r="R25" i="29"/>
  <c r="H25" i="26"/>
  <c r="N25" i="26"/>
  <c r="T25" i="26"/>
  <c r="T42" i="26" s="1"/>
  <c r="I25" i="25"/>
  <c r="I42" i="25" s="1"/>
  <c r="U25" i="25"/>
  <c r="U42" i="25" s="1"/>
  <c r="K25" i="24"/>
  <c r="K42" i="24" s="1"/>
  <c r="W25" i="24"/>
  <c r="W42" i="24" s="1"/>
  <c r="J25" i="23"/>
  <c r="V25" i="23"/>
  <c r="C25" i="22"/>
  <c r="C42" i="22" s="1"/>
  <c r="O25" i="22"/>
  <c r="O42" i="22" s="1"/>
  <c r="AA25" i="22"/>
  <c r="AA42" i="22" s="1"/>
  <c r="N25" i="21"/>
  <c r="G25" i="20"/>
  <c r="G42" i="20" s="1"/>
  <c r="S25" i="20"/>
  <c r="S42" i="20" s="1"/>
  <c r="M25" i="19"/>
  <c r="M42" i="19" s="1"/>
  <c r="Y25" i="19"/>
  <c r="Y42" i="19" s="1"/>
  <c r="L25" i="18"/>
  <c r="X25" i="18"/>
  <c r="E25" i="17"/>
  <c r="E42" i="17" s="1"/>
  <c r="Q25" i="17"/>
  <c r="Q42" i="17" s="1"/>
  <c r="D25" i="16"/>
  <c r="P25" i="16"/>
  <c r="J25" i="15"/>
  <c r="V25" i="15"/>
  <c r="C25" i="14"/>
  <c r="C42" i="14" s="1"/>
  <c r="I25" i="14"/>
  <c r="I42" i="14" s="1"/>
  <c r="O25" i="14"/>
  <c r="O42" i="14" s="1"/>
  <c r="AA25" i="14"/>
  <c r="AA42" i="14" s="1"/>
  <c r="H25" i="13"/>
  <c r="N25" i="13"/>
  <c r="T25" i="13"/>
  <c r="G25" i="12"/>
  <c r="G42" i="12" s="1"/>
  <c r="S25" i="12"/>
  <c r="S42" i="12" s="1"/>
  <c r="F25" i="11"/>
  <c r="L25" i="11"/>
  <c r="R25" i="11"/>
  <c r="K25" i="10"/>
  <c r="K42" i="10" s="1"/>
  <c r="W25" i="10"/>
  <c r="W42" i="10" s="1"/>
  <c r="D25" i="9"/>
  <c r="J25" i="9"/>
  <c r="P25" i="9"/>
  <c r="V25" i="9"/>
  <c r="C25" i="8"/>
  <c r="C42" i="8" s="1"/>
  <c r="O25" i="8"/>
  <c r="O42" i="8" s="1"/>
  <c r="M25" i="5"/>
  <c r="M42" i="5" s="1"/>
  <c r="Y25" i="5"/>
  <c r="W40" i="55"/>
  <c r="W42" i="55" s="1"/>
  <c r="E40" i="50"/>
  <c r="E42" i="50" s="1"/>
  <c r="Q40" i="50"/>
  <c r="Q42" i="50" s="1"/>
  <c r="W40" i="49"/>
  <c r="W42" i="49" s="1"/>
  <c r="O40" i="39"/>
  <c r="O42" i="39" s="1"/>
  <c r="I40" i="35"/>
  <c r="O40" i="35"/>
  <c r="O42" i="35" s="1"/>
  <c r="U40" i="35"/>
  <c r="C40" i="34"/>
  <c r="I40" i="34"/>
  <c r="I42" i="34" s="1"/>
  <c r="O40" i="34"/>
  <c r="U40" i="34"/>
  <c r="AA40" i="34"/>
  <c r="Z34" i="30"/>
  <c r="G40" i="29"/>
  <c r="G42" i="29" s="1"/>
  <c r="S40" i="29"/>
  <c r="S42" i="29" s="1"/>
  <c r="K40" i="1"/>
  <c r="W40" i="1"/>
  <c r="I40" i="47"/>
  <c r="X40" i="46"/>
  <c r="Z40" i="46" s="1"/>
  <c r="Z39" i="46"/>
  <c r="AA25" i="8"/>
  <c r="AA42" i="8" s="1"/>
  <c r="H25" i="7"/>
  <c r="H42" i="7" s="1"/>
  <c r="N25" i="7"/>
  <c r="T25" i="7"/>
  <c r="G25" i="6"/>
  <c r="G42" i="6" s="1"/>
  <c r="S25" i="6"/>
  <c r="F25" i="5"/>
  <c r="F42" i="5" s="1"/>
  <c r="L25" i="5"/>
  <c r="L42" i="5" s="1"/>
  <c r="R25" i="5"/>
  <c r="K25" i="4"/>
  <c r="W25" i="4"/>
  <c r="W42" i="4" s="1"/>
  <c r="D25" i="3"/>
  <c r="P25" i="3"/>
  <c r="P42" i="3" s="1"/>
  <c r="J25" i="2"/>
  <c r="J42" i="2" s="1"/>
  <c r="V25" i="2"/>
  <c r="Z34" i="44"/>
  <c r="C40" i="38"/>
  <c r="I40" i="38"/>
  <c r="I42" i="38" s="1"/>
  <c r="O40" i="38"/>
  <c r="U40" i="38"/>
  <c r="U42" i="38" s="1"/>
  <c r="AA40" i="38"/>
  <c r="Z34" i="33"/>
  <c r="E40" i="30"/>
  <c r="E42" i="30" s="1"/>
  <c r="Q40" i="30"/>
  <c r="Q42" i="30" s="1"/>
  <c r="E40" i="28"/>
  <c r="E42" i="28" s="1"/>
  <c r="K40" i="28"/>
  <c r="K42" i="28" s="1"/>
  <c r="Q40" i="28"/>
  <c r="Q42" i="28" s="1"/>
  <c r="W40" i="28"/>
  <c r="W42" i="28" s="1"/>
  <c r="D40" i="1"/>
  <c r="J40" i="1"/>
  <c r="P40" i="1"/>
  <c r="V40" i="1"/>
  <c r="I40" i="55"/>
  <c r="U40" i="55"/>
  <c r="H40" i="54"/>
  <c r="N40" i="54"/>
  <c r="T40" i="54"/>
  <c r="M40" i="53"/>
  <c r="Y40" i="53"/>
  <c r="F40" i="52"/>
  <c r="L40" i="52"/>
  <c r="R40" i="52"/>
  <c r="X40" i="52"/>
  <c r="Z40" i="52" s="1"/>
  <c r="E40" i="51"/>
  <c r="Q40" i="51"/>
  <c r="D40" i="50"/>
  <c r="J40" i="50"/>
  <c r="P40" i="50"/>
  <c r="V40" i="50"/>
  <c r="I40" i="49"/>
  <c r="U40" i="49"/>
  <c r="H40" i="48"/>
  <c r="N40" i="48"/>
  <c r="T40" i="48"/>
  <c r="M40" i="47"/>
  <c r="D40" i="46"/>
  <c r="J40" i="46"/>
  <c r="P40" i="46"/>
  <c r="V40" i="46"/>
  <c r="H40" i="45"/>
  <c r="H42" i="45" s="1"/>
  <c r="N40" i="45"/>
  <c r="N42" i="45" s="1"/>
  <c r="T40" i="45"/>
  <c r="T42" i="45" s="1"/>
  <c r="H40" i="42"/>
  <c r="N40" i="42"/>
  <c r="T40" i="42"/>
  <c r="H40" i="38"/>
  <c r="N40" i="38"/>
  <c r="T40" i="38"/>
  <c r="H40" i="34"/>
  <c r="N40" i="34"/>
  <c r="T40" i="34"/>
  <c r="F40" i="25"/>
  <c r="L40" i="25"/>
  <c r="R40" i="25"/>
  <c r="X40" i="25"/>
  <c r="Z40" i="25" s="1"/>
  <c r="D40" i="23"/>
  <c r="D42" i="23" s="1"/>
  <c r="J40" i="23"/>
  <c r="P40" i="23"/>
  <c r="P42" i="23" s="1"/>
  <c r="V40" i="23"/>
  <c r="F40" i="21"/>
  <c r="L40" i="21"/>
  <c r="L42" i="21" s="1"/>
  <c r="R40" i="21"/>
  <c r="D40" i="19"/>
  <c r="D42" i="19" s="1"/>
  <c r="J40" i="19"/>
  <c r="P40" i="19"/>
  <c r="P42" i="19" s="1"/>
  <c r="V40" i="19"/>
  <c r="F40" i="17"/>
  <c r="L40" i="17"/>
  <c r="L42" i="17" s="1"/>
  <c r="R40" i="17"/>
  <c r="J40" i="15"/>
  <c r="P40" i="15"/>
  <c r="P42" i="15" s="1"/>
  <c r="V40" i="15"/>
  <c r="I40" i="3"/>
  <c r="U40" i="3"/>
  <c r="R25" i="8"/>
  <c r="X25" i="8"/>
  <c r="E25" i="7"/>
  <c r="E42" i="7" s="1"/>
  <c r="Q25" i="7"/>
  <c r="Q42" i="7" s="1"/>
  <c r="D25" i="6"/>
  <c r="J25" i="6"/>
  <c r="P25" i="6"/>
  <c r="P42" i="6" s="1"/>
  <c r="V25" i="6"/>
  <c r="I25" i="5"/>
  <c r="U25" i="5"/>
  <c r="U42" i="5" s="1"/>
  <c r="N25" i="4"/>
  <c r="M25" i="3"/>
  <c r="Y25" i="3"/>
  <c r="G25" i="2"/>
  <c r="S25" i="2"/>
  <c r="S42" i="2" s="1"/>
  <c r="C40" i="44"/>
  <c r="I40" i="44"/>
  <c r="O40" i="44"/>
  <c r="U40" i="44"/>
  <c r="U42" i="44" s="1"/>
  <c r="I40" i="43"/>
  <c r="U40" i="43"/>
  <c r="I40" i="31"/>
  <c r="G40" i="25"/>
  <c r="G42" i="25" s="1"/>
  <c r="M40" i="25"/>
  <c r="S40" i="25"/>
  <c r="S42" i="25" s="1"/>
  <c r="Y40" i="25"/>
  <c r="W40" i="15"/>
  <c r="W42" i="15" s="1"/>
  <c r="G40" i="1"/>
  <c r="G42" i="1" s="1"/>
  <c r="S40" i="1"/>
  <c r="S42" i="1" s="1"/>
  <c r="F40" i="55"/>
  <c r="L40" i="55"/>
  <c r="R40" i="55"/>
  <c r="K40" i="54"/>
  <c r="W40" i="54"/>
  <c r="D40" i="53"/>
  <c r="D42" i="53" s="1"/>
  <c r="J40" i="53"/>
  <c r="J42" i="53" s="1"/>
  <c r="P40" i="53"/>
  <c r="P42" i="53" s="1"/>
  <c r="V40" i="53"/>
  <c r="V42" i="53" s="1"/>
  <c r="C40" i="52"/>
  <c r="C42" i="52" s="1"/>
  <c r="O40" i="52"/>
  <c r="O42" i="52" s="1"/>
  <c r="AA40" i="52"/>
  <c r="AA42" i="52" s="1"/>
  <c r="H40" i="51"/>
  <c r="H42" i="51" s="1"/>
  <c r="N40" i="51"/>
  <c r="N42" i="51" s="1"/>
  <c r="T40" i="51"/>
  <c r="T42" i="51" s="1"/>
  <c r="G40" i="50"/>
  <c r="G42" i="50" s="1"/>
  <c r="S40" i="50"/>
  <c r="S42" i="50" s="1"/>
  <c r="F40" i="49"/>
  <c r="F42" i="49" s="1"/>
  <c r="L40" i="49"/>
  <c r="L42" i="49" s="1"/>
  <c r="R40" i="49"/>
  <c r="R42" i="49" s="1"/>
  <c r="K40" i="48"/>
  <c r="K42" i="48" s="1"/>
  <c r="W40" i="48"/>
  <c r="W42" i="48" s="1"/>
  <c r="D40" i="47"/>
  <c r="D42" i="47" s="1"/>
  <c r="J40" i="47"/>
  <c r="J42" i="47" s="1"/>
  <c r="P40" i="47"/>
  <c r="P42" i="47" s="1"/>
  <c r="V40" i="47"/>
  <c r="D40" i="44"/>
  <c r="J40" i="44"/>
  <c r="D40" i="43"/>
  <c r="J40" i="43"/>
  <c r="P40" i="43"/>
  <c r="V40" i="43"/>
  <c r="F40" i="41"/>
  <c r="L40" i="41"/>
  <c r="R40" i="41"/>
  <c r="D40" i="39"/>
  <c r="J40" i="39"/>
  <c r="P40" i="39"/>
  <c r="V40" i="39"/>
  <c r="F40" i="37"/>
  <c r="L40" i="37"/>
  <c r="R40" i="37"/>
  <c r="D40" i="35"/>
  <c r="J40" i="35"/>
  <c r="P40" i="35"/>
  <c r="V40" i="35"/>
  <c r="F40" i="33"/>
  <c r="L40" i="33"/>
  <c r="R40" i="33"/>
  <c r="D40" i="31"/>
  <c r="J40" i="31"/>
  <c r="P40" i="31"/>
  <c r="V40" i="31"/>
  <c r="F40" i="30"/>
  <c r="L40" i="30"/>
  <c r="X40" i="30"/>
  <c r="Z40" i="30" s="1"/>
  <c r="H40" i="29"/>
  <c r="N40" i="29"/>
  <c r="T40" i="29"/>
  <c r="F40" i="28"/>
  <c r="L40" i="28"/>
  <c r="R40" i="28"/>
  <c r="X40" i="28"/>
  <c r="Z40" i="28" s="1"/>
  <c r="H40" i="26"/>
  <c r="N40" i="26"/>
  <c r="T40" i="26"/>
  <c r="H40" i="22"/>
  <c r="N40" i="22"/>
  <c r="N42" i="22" s="1"/>
  <c r="T40" i="22"/>
  <c r="H40" i="18"/>
  <c r="N40" i="18"/>
  <c r="N42" i="18" s="1"/>
  <c r="T40" i="18"/>
  <c r="F40" i="7"/>
  <c r="L40" i="7"/>
  <c r="R40" i="7"/>
  <c r="H40" i="5"/>
  <c r="N40" i="5"/>
  <c r="T40" i="5"/>
  <c r="K40" i="2"/>
  <c r="K42" i="2" s="1"/>
  <c r="W40" i="2"/>
  <c r="W42" i="2" s="1"/>
  <c r="S25" i="8"/>
  <c r="S42" i="8" s="1"/>
  <c r="F25" i="7"/>
  <c r="F42" i="7" s="1"/>
  <c r="L25" i="7"/>
  <c r="L42" i="7" s="1"/>
  <c r="R25" i="7"/>
  <c r="K25" i="6"/>
  <c r="K42" i="6" s="1"/>
  <c r="W25" i="6"/>
  <c r="D25" i="5"/>
  <c r="J25" i="5"/>
  <c r="J42" i="5" s="1"/>
  <c r="P25" i="5"/>
  <c r="P42" i="5" s="1"/>
  <c r="V25" i="5"/>
  <c r="C25" i="4"/>
  <c r="O25" i="4"/>
  <c r="O42" i="4" s="1"/>
  <c r="AA25" i="4"/>
  <c r="H25" i="3"/>
  <c r="T25" i="3"/>
  <c r="T42" i="3" s="1"/>
  <c r="N25" i="2"/>
  <c r="C40" i="42"/>
  <c r="I40" i="42"/>
  <c r="O40" i="42"/>
  <c r="U40" i="42"/>
  <c r="U42" i="42" s="1"/>
  <c r="AA40" i="42"/>
  <c r="G40" i="21"/>
  <c r="G42" i="21" s="1"/>
  <c r="M40" i="21"/>
  <c r="S40" i="21"/>
  <c r="S42" i="21" s="1"/>
  <c r="Y40" i="21"/>
  <c r="H40" i="1"/>
  <c r="N40" i="1"/>
  <c r="T40" i="1"/>
  <c r="M40" i="55"/>
  <c r="Y40" i="55"/>
  <c r="F40" i="54"/>
  <c r="L40" i="54"/>
  <c r="R40" i="54"/>
  <c r="X40" i="54"/>
  <c r="Z40" i="54" s="1"/>
  <c r="E40" i="53"/>
  <c r="Q40" i="53"/>
  <c r="D40" i="52"/>
  <c r="J40" i="52"/>
  <c r="P40" i="52"/>
  <c r="V40" i="52"/>
  <c r="I40" i="51"/>
  <c r="U40" i="51"/>
  <c r="H40" i="50"/>
  <c r="N40" i="50"/>
  <c r="T40" i="50"/>
  <c r="M40" i="49"/>
  <c r="Y40" i="49"/>
  <c r="F40" i="48"/>
  <c r="L40" i="48"/>
  <c r="R40" i="48"/>
  <c r="X40" i="48"/>
  <c r="Z40" i="48" s="1"/>
  <c r="E40" i="47"/>
  <c r="Q40" i="47"/>
  <c r="H40" i="46"/>
  <c r="N40" i="46"/>
  <c r="T40" i="46"/>
  <c r="F40" i="45"/>
  <c r="L40" i="45"/>
  <c r="R40" i="45"/>
  <c r="F40" i="24"/>
  <c r="F42" i="24" s="1"/>
  <c r="L40" i="24"/>
  <c r="R40" i="24"/>
  <c r="R42" i="24" s="1"/>
  <c r="X40" i="24"/>
  <c r="Z40" i="24" s="1"/>
  <c r="Z39" i="24"/>
  <c r="F40" i="20"/>
  <c r="F42" i="20" s="1"/>
  <c r="L40" i="20"/>
  <c r="R40" i="20"/>
  <c r="R42" i="20" s="1"/>
  <c r="X40" i="20"/>
  <c r="Z40" i="20" s="1"/>
  <c r="Z39" i="20"/>
  <c r="F40" i="16"/>
  <c r="F42" i="16" s="1"/>
  <c r="L40" i="16"/>
  <c r="R40" i="16"/>
  <c r="R42" i="16" s="1"/>
  <c r="X40" i="16"/>
  <c r="Z40" i="16" s="1"/>
  <c r="Z39" i="16"/>
  <c r="F40" i="14"/>
  <c r="F42" i="14" s="1"/>
  <c r="L40" i="14"/>
  <c r="R40" i="14"/>
  <c r="X40" i="14"/>
  <c r="Z40" i="14" s="1"/>
  <c r="Y40" i="7"/>
  <c r="T25" i="8"/>
  <c r="T42" i="8" s="1"/>
  <c r="Z24" i="8"/>
  <c r="M25" i="7"/>
  <c r="M42" i="7" s="1"/>
  <c r="Y25" i="7"/>
  <c r="Y42" i="7" s="1"/>
  <c r="F25" i="6"/>
  <c r="L25" i="6"/>
  <c r="R25" i="6"/>
  <c r="R42" i="6" s="1"/>
  <c r="X25" i="6"/>
  <c r="E25" i="5"/>
  <c r="Q25" i="5"/>
  <c r="J25" i="4"/>
  <c r="J42" i="4" s="1"/>
  <c r="V25" i="4"/>
  <c r="I25" i="3"/>
  <c r="I42" i="3" s="1"/>
  <c r="U25" i="3"/>
  <c r="U42" i="3" s="1"/>
  <c r="C25" i="2"/>
  <c r="O25" i="2"/>
  <c r="O42" i="2" s="1"/>
  <c r="AA25" i="2"/>
  <c r="AA42" i="2" s="1"/>
  <c r="I40" i="39"/>
  <c r="U40" i="39"/>
  <c r="G40" i="17"/>
  <c r="G42" i="17" s="1"/>
  <c r="M40" i="17"/>
  <c r="S40" i="17"/>
  <c r="S42" i="17" s="1"/>
  <c r="Y40" i="17"/>
  <c r="C40" i="1"/>
  <c r="O40" i="1"/>
  <c r="AA40" i="1"/>
  <c r="H40" i="55"/>
  <c r="N40" i="55"/>
  <c r="T40" i="55"/>
  <c r="G40" i="54"/>
  <c r="S40" i="54"/>
  <c r="F40" i="53"/>
  <c r="L40" i="53"/>
  <c r="R40" i="53"/>
  <c r="K40" i="52"/>
  <c r="W40" i="52"/>
  <c r="D40" i="51"/>
  <c r="J40" i="51"/>
  <c r="P40" i="51"/>
  <c r="V40" i="51"/>
  <c r="C40" i="50"/>
  <c r="O40" i="50"/>
  <c r="AA40" i="50"/>
  <c r="H40" i="49"/>
  <c r="N40" i="49"/>
  <c r="T40" i="49"/>
  <c r="G40" i="48"/>
  <c r="S40" i="48"/>
  <c r="F40" i="47"/>
  <c r="L40" i="47"/>
  <c r="R40" i="47"/>
  <c r="F40" i="44"/>
  <c r="L40" i="44"/>
  <c r="R40" i="44"/>
  <c r="X40" i="44"/>
  <c r="Z40" i="44" s="1"/>
  <c r="Z39" i="44"/>
  <c r="D40" i="27"/>
  <c r="J40" i="27"/>
  <c r="P40" i="27"/>
  <c r="V40" i="27"/>
  <c r="H40" i="3"/>
  <c r="N40" i="3"/>
  <c r="N42" i="3" s="1"/>
  <c r="T40" i="3"/>
  <c r="P40" i="44"/>
  <c r="V40" i="44"/>
  <c r="H40" i="43"/>
  <c r="N40" i="43"/>
  <c r="T40" i="43"/>
  <c r="D40" i="40"/>
  <c r="J40" i="40"/>
  <c r="P40" i="40"/>
  <c r="V40" i="40"/>
  <c r="H40" i="39"/>
  <c r="N40" i="39"/>
  <c r="T40" i="39"/>
  <c r="D40" i="36"/>
  <c r="J40" i="36"/>
  <c r="P40" i="36"/>
  <c r="V40" i="36"/>
  <c r="H40" i="35"/>
  <c r="N40" i="35"/>
  <c r="T40" i="35"/>
  <c r="D40" i="32"/>
  <c r="J40" i="32"/>
  <c r="P40" i="32"/>
  <c r="V40" i="32"/>
  <c r="H40" i="31"/>
  <c r="N40" i="31"/>
  <c r="T40" i="31"/>
  <c r="AA40" i="31"/>
  <c r="AA42" i="31" s="1"/>
  <c r="D40" i="30"/>
  <c r="P40" i="30"/>
  <c r="V40" i="30"/>
  <c r="F40" i="29"/>
  <c r="L40" i="29"/>
  <c r="R40" i="29"/>
  <c r="X40" i="29"/>
  <c r="Z40" i="29" s="1"/>
  <c r="D40" i="28"/>
  <c r="J40" i="28"/>
  <c r="P40" i="28"/>
  <c r="V40" i="28"/>
  <c r="D40" i="24"/>
  <c r="J40" i="24"/>
  <c r="J42" i="24" s="1"/>
  <c r="P40" i="24"/>
  <c r="V40" i="24"/>
  <c r="V42" i="24" s="1"/>
  <c r="H40" i="23"/>
  <c r="H42" i="23" s="1"/>
  <c r="N40" i="23"/>
  <c r="T40" i="23"/>
  <c r="T42" i="23" s="1"/>
  <c r="D40" i="20"/>
  <c r="J40" i="20"/>
  <c r="J42" i="20" s="1"/>
  <c r="P40" i="20"/>
  <c r="V40" i="20"/>
  <c r="V42" i="20" s="1"/>
  <c r="H40" i="19"/>
  <c r="H42" i="19" s="1"/>
  <c r="N40" i="19"/>
  <c r="T40" i="19"/>
  <c r="T42" i="19" s="1"/>
  <c r="D40" i="16"/>
  <c r="J40" i="16"/>
  <c r="J42" i="16" s="1"/>
  <c r="P40" i="16"/>
  <c r="V40" i="16"/>
  <c r="V42" i="16" s="1"/>
  <c r="I40" i="15"/>
  <c r="U40" i="15"/>
  <c r="D40" i="13"/>
  <c r="J40" i="13"/>
  <c r="P40" i="13"/>
  <c r="V40" i="13"/>
  <c r="H40" i="12"/>
  <c r="N40" i="12"/>
  <c r="T40" i="12"/>
  <c r="F40" i="8"/>
  <c r="L40" i="8"/>
  <c r="R40" i="8"/>
  <c r="X40" i="8"/>
  <c r="Z40" i="8" s="1"/>
  <c r="F40" i="6"/>
  <c r="L40" i="6"/>
  <c r="R40" i="6"/>
  <c r="X40" i="6"/>
  <c r="Z40" i="6" s="1"/>
  <c r="D40" i="4"/>
  <c r="D42" i="4" s="1"/>
  <c r="J40" i="4"/>
  <c r="P40" i="4"/>
  <c r="P42" i="4" s="1"/>
  <c r="V40" i="4"/>
  <c r="D40" i="42"/>
  <c r="J40" i="42"/>
  <c r="P40" i="42"/>
  <c r="V40" i="42"/>
  <c r="H40" i="41"/>
  <c r="N40" i="41"/>
  <c r="T40" i="41"/>
  <c r="D40" i="38"/>
  <c r="J40" i="38"/>
  <c r="P40" i="38"/>
  <c r="V40" i="38"/>
  <c r="H40" i="37"/>
  <c r="N40" i="37"/>
  <c r="T40" i="37"/>
  <c r="D40" i="34"/>
  <c r="J40" i="34"/>
  <c r="P40" i="34"/>
  <c r="V40" i="34"/>
  <c r="H40" i="33"/>
  <c r="N40" i="33"/>
  <c r="T40" i="33"/>
  <c r="G40" i="30"/>
  <c r="S40" i="30"/>
  <c r="I40" i="29"/>
  <c r="I42" i="29" s="1"/>
  <c r="U40" i="29"/>
  <c r="U42" i="29" s="1"/>
  <c r="F40" i="27"/>
  <c r="L40" i="27"/>
  <c r="R40" i="27"/>
  <c r="X40" i="27"/>
  <c r="Z40" i="27" s="1"/>
  <c r="D40" i="26"/>
  <c r="J40" i="26"/>
  <c r="P40" i="26"/>
  <c r="V40" i="26"/>
  <c r="H40" i="25"/>
  <c r="H42" i="25" s="1"/>
  <c r="N40" i="25"/>
  <c r="T40" i="25"/>
  <c r="D40" i="22"/>
  <c r="J40" i="22"/>
  <c r="J42" i="22" s="1"/>
  <c r="P40" i="22"/>
  <c r="V40" i="22"/>
  <c r="V42" i="22" s="1"/>
  <c r="H40" i="21"/>
  <c r="H42" i="21" s="1"/>
  <c r="N40" i="21"/>
  <c r="T40" i="21"/>
  <c r="T42" i="21" s="1"/>
  <c r="D40" i="18"/>
  <c r="J40" i="18"/>
  <c r="J42" i="18" s="1"/>
  <c r="P40" i="18"/>
  <c r="V40" i="18"/>
  <c r="V42" i="18" s="1"/>
  <c r="H40" i="17"/>
  <c r="H42" i="17" s="1"/>
  <c r="N40" i="17"/>
  <c r="T40" i="17"/>
  <c r="T42" i="17" s="1"/>
  <c r="Y40" i="16"/>
  <c r="Y42" i="16" s="1"/>
  <c r="F40" i="15"/>
  <c r="R40" i="15"/>
  <c r="X40" i="15"/>
  <c r="Z39" i="15"/>
  <c r="D40" i="11"/>
  <c r="J40" i="11"/>
  <c r="P40" i="11"/>
  <c r="V40" i="11"/>
  <c r="D40" i="9"/>
  <c r="J40" i="9"/>
  <c r="P40" i="9"/>
  <c r="V40" i="9"/>
  <c r="O40" i="6"/>
  <c r="AA40" i="6"/>
  <c r="D40" i="5"/>
  <c r="J40" i="5"/>
  <c r="P40" i="5"/>
  <c r="V40" i="5"/>
  <c r="G40" i="4"/>
  <c r="G42" i="4" s="1"/>
  <c r="S40" i="4"/>
  <c r="S42" i="4" s="1"/>
  <c r="N40" i="44"/>
  <c r="T40" i="44"/>
  <c r="F40" i="43"/>
  <c r="F42" i="43" s="1"/>
  <c r="L40" i="43"/>
  <c r="R40" i="43"/>
  <c r="R42" i="43" s="1"/>
  <c r="H40" i="40"/>
  <c r="N40" i="40"/>
  <c r="T40" i="40"/>
  <c r="F40" i="39"/>
  <c r="L40" i="39"/>
  <c r="R40" i="39"/>
  <c r="H40" i="36"/>
  <c r="N40" i="36"/>
  <c r="T40" i="36"/>
  <c r="F40" i="35"/>
  <c r="L40" i="35"/>
  <c r="R40" i="35"/>
  <c r="H40" i="32"/>
  <c r="N40" i="32"/>
  <c r="T40" i="32"/>
  <c r="F40" i="31"/>
  <c r="L40" i="31"/>
  <c r="R40" i="31"/>
  <c r="X40" i="31"/>
  <c r="Z40" i="31" s="1"/>
  <c r="H40" i="30"/>
  <c r="N40" i="30"/>
  <c r="T40" i="30"/>
  <c r="AA40" i="30"/>
  <c r="J40" i="29"/>
  <c r="J42" i="29" s="1"/>
  <c r="P40" i="29"/>
  <c r="P42" i="29" s="1"/>
  <c r="V40" i="29"/>
  <c r="V42" i="29" s="1"/>
  <c r="H40" i="28"/>
  <c r="N40" i="28"/>
  <c r="T40" i="28"/>
  <c r="H40" i="24"/>
  <c r="N40" i="24"/>
  <c r="N42" i="24" s="1"/>
  <c r="T40" i="24"/>
  <c r="F40" i="23"/>
  <c r="L40" i="23"/>
  <c r="L42" i="23" s="1"/>
  <c r="R40" i="23"/>
  <c r="X40" i="23"/>
  <c r="H40" i="20"/>
  <c r="N40" i="20"/>
  <c r="N42" i="20" s="1"/>
  <c r="T40" i="20"/>
  <c r="F40" i="19"/>
  <c r="L40" i="19"/>
  <c r="L42" i="19" s="1"/>
  <c r="R40" i="19"/>
  <c r="H40" i="16"/>
  <c r="N40" i="16"/>
  <c r="N42" i="16" s="1"/>
  <c r="T40" i="16"/>
  <c r="M40" i="15"/>
  <c r="Y40" i="15"/>
  <c r="H40" i="13"/>
  <c r="N40" i="13"/>
  <c r="T40" i="13"/>
  <c r="F40" i="12"/>
  <c r="L40" i="12"/>
  <c r="R40" i="12"/>
  <c r="X40" i="12"/>
  <c r="Z40" i="12" s="1"/>
  <c r="E40" i="5"/>
  <c r="Q40" i="5"/>
  <c r="AA40" i="4"/>
  <c r="G40" i="2"/>
  <c r="S40" i="2"/>
  <c r="F40" i="42"/>
  <c r="L40" i="42"/>
  <c r="R40" i="42"/>
  <c r="X40" i="42"/>
  <c r="Z40" i="42" s="1"/>
  <c r="D40" i="41"/>
  <c r="J40" i="41"/>
  <c r="P40" i="41"/>
  <c r="V40" i="41"/>
  <c r="F40" i="38"/>
  <c r="L40" i="38"/>
  <c r="R40" i="38"/>
  <c r="X40" i="38"/>
  <c r="Z40" i="38" s="1"/>
  <c r="D40" i="37"/>
  <c r="J40" i="37"/>
  <c r="P40" i="37"/>
  <c r="V40" i="37"/>
  <c r="F40" i="34"/>
  <c r="L40" i="34"/>
  <c r="R40" i="34"/>
  <c r="X40" i="34"/>
  <c r="Z40" i="34" s="1"/>
  <c r="D40" i="33"/>
  <c r="J40" i="33"/>
  <c r="P40" i="33"/>
  <c r="V40" i="33"/>
  <c r="S40" i="31"/>
  <c r="S42" i="31" s="1"/>
  <c r="C40" i="30"/>
  <c r="E40" i="29"/>
  <c r="E42" i="29" s="1"/>
  <c r="Q40" i="29"/>
  <c r="Q42" i="29" s="1"/>
  <c r="H40" i="27"/>
  <c r="N40" i="27"/>
  <c r="T40" i="27"/>
  <c r="F40" i="26"/>
  <c r="L40" i="26"/>
  <c r="R40" i="26"/>
  <c r="X40" i="26"/>
  <c r="Z40" i="26" s="1"/>
  <c r="D40" i="25"/>
  <c r="J40" i="25"/>
  <c r="P40" i="25"/>
  <c r="P42" i="25" s="1"/>
  <c r="V40" i="25"/>
  <c r="F40" i="22"/>
  <c r="F42" i="22" s="1"/>
  <c r="L40" i="22"/>
  <c r="R40" i="22"/>
  <c r="R42" i="22" s="1"/>
  <c r="X40" i="22"/>
  <c r="Z40" i="22" s="1"/>
  <c r="D40" i="21"/>
  <c r="D42" i="21" s="1"/>
  <c r="J40" i="21"/>
  <c r="P40" i="21"/>
  <c r="P42" i="21" s="1"/>
  <c r="V40" i="21"/>
  <c r="F40" i="18"/>
  <c r="F42" i="18" s="1"/>
  <c r="L40" i="18"/>
  <c r="R40" i="18"/>
  <c r="R42" i="18" s="1"/>
  <c r="X40" i="18"/>
  <c r="Z40" i="18" s="1"/>
  <c r="D40" i="17"/>
  <c r="D42" i="17" s="1"/>
  <c r="J40" i="17"/>
  <c r="P40" i="17"/>
  <c r="P42" i="17" s="1"/>
  <c r="V40" i="17"/>
  <c r="AA40" i="16"/>
  <c r="H40" i="15"/>
  <c r="H42" i="15" s="1"/>
  <c r="N40" i="15"/>
  <c r="T40" i="15"/>
  <c r="T42" i="15" s="1"/>
  <c r="F40" i="11"/>
  <c r="L40" i="11"/>
  <c r="R40" i="11"/>
  <c r="F40" i="10"/>
  <c r="L40" i="10"/>
  <c r="R40" i="10"/>
  <c r="X40" i="10"/>
  <c r="Z40" i="10" s="1"/>
  <c r="Z39" i="10"/>
  <c r="D40" i="7"/>
  <c r="J40" i="7"/>
  <c r="P40" i="7"/>
  <c r="V40" i="7"/>
  <c r="C40" i="4"/>
  <c r="O40" i="4"/>
  <c r="F40" i="3"/>
  <c r="F42" i="3" s="1"/>
  <c r="L40" i="3"/>
  <c r="R40" i="3"/>
  <c r="R42" i="3" s="1"/>
  <c r="H40" i="2"/>
  <c r="H42" i="2" s="1"/>
  <c r="N40" i="2"/>
  <c r="T40" i="2"/>
  <c r="T42" i="2" s="1"/>
  <c r="D40" i="14"/>
  <c r="J40" i="14"/>
  <c r="P40" i="14"/>
  <c r="V40" i="14"/>
  <c r="D40" i="10"/>
  <c r="J40" i="10"/>
  <c r="P40" i="10"/>
  <c r="V40" i="10"/>
  <c r="H40" i="9"/>
  <c r="N40" i="9"/>
  <c r="T40" i="9"/>
  <c r="Q40" i="7"/>
  <c r="S40" i="6"/>
  <c r="I40" i="5"/>
  <c r="U40" i="5"/>
  <c r="H40" i="4"/>
  <c r="H42" i="4" s="1"/>
  <c r="N40" i="4"/>
  <c r="T40" i="4"/>
  <c r="T42" i="4" s="1"/>
  <c r="M40" i="3"/>
  <c r="Y40" i="3"/>
  <c r="F40" i="2"/>
  <c r="L40" i="2"/>
  <c r="L42" i="2" s="1"/>
  <c r="R40" i="2"/>
  <c r="X40" i="2"/>
  <c r="F40" i="13"/>
  <c r="L40" i="13"/>
  <c r="R40" i="13"/>
  <c r="X40" i="13"/>
  <c r="Z40" i="13" s="1"/>
  <c r="D40" i="12"/>
  <c r="J40" i="12"/>
  <c r="P40" i="12"/>
  <c r="V40" i="12"/>
  <c r="H40" i="11"/>
  <c r="N40" i="11"/>
  <c r="T40" i="11"/>
  <c r="D40" i="8"/>
  <c r="J40" i="8"/>
  <c r="P40" i="8"/>
  <c r="V40" i="8"/>
  <c r="H40" i="7"/>
  <c r="N40" i="7"/>
  <c r="T40" i="7"/>
  <c r="D40" i="6"/>
  <c r="J40" i="6"/>
  <c r="P40" i="6"/>
  <c r="V40" i="6"/>
  <c r="F40" i="5"/>
  <c r="L40" i="5"/>
  <c r="R40" i="5"/>
  <c r="K40" i="4"/>
  <c r="W40" i="4"/>
  <c r="D40" i="3"/>
  <c r="J40" i="3"/>
  <c r="J42" i="3" s="1"/>
  <c r="P40" i="3"/>
  <c r="V40" i="3"/>
  <c r="V42" i="3" s="1"/>
  <c r="C40" i="2"/>
  <c r="O40" i="2"/>
  <c r="H40" i="14"/>
  <c r="N40" i="14"/>
  <c r="T40" i="14"/>
  <c r="H40" i="10"/>
  <c r="N40" i="10"/>
  <c r="T40" i="10"/>
  <c r="F40" i="9"/>
  <c r="L40" i="9"/>
  <c r="R40" i="9"/>
  <c r="U40" i="7"/>
  <c r="W40" i="6"/>
  <c r="M40" i="5"/>
  <c r="Y40" i="5"/>
  <c r="F40" i="4"/>
  <c r="L40" i="4"/>
  <c r="L42" i="4" s="1"/>
  <c r="R40" i="4"/>
  <c r="X40" i="4"/>
  <c r="Z40" i="4" s="1"/>
  <c r="E40" i="3"/>
  <c r="Q40" i="3"/>
  <c r="D40" i="2"/>
  <c r="D42" i="2" s="1"/>
  <c r="J40" i="2"/>
  <c r="P40" i="2"/>
  <c r="P42" i="2" s="1"/>
  <c r="V40" i="2"/>
  <c r="AA40" i="2"/>
  <c r="Z48" i="1"/>
  <c r="Z48" i="52"/>
  <c r="Z48" i="49"/>
  <c r="Z48" i="44"/>
  <c r="Z48" i="40"/>
  <c r="Z48" i="30"/>
  <c r="X40" i="55"/>
  <c r="X40" i="53"/>
  <c r="Z40" i="53" s="1"/>
  <c r="X40" i="51"/>
  <c r="Z40" i="51" s="1"/>
  <c r="X40" i="49"/>
  <c r="Z40" i="49" s="1"/>
  <c r="X40" i="47"/>
  <c r="Z40" i="47" s="1"/>
  <c r="X40" i="45"/>
  <c r="Z40" i="45" s="1"/>
  <c r="X40" i="43"/>
  <c r="Z40" i="43" s="1"/>
  <c r="X40" i="41"/>
  <c r="Z40" i="41" s="1"/>
  <c r="X40" i="39"/>
  <c r="Z40" i="39" s="1"/>
  <c r="X40" i="37"/>
  <c r="Z40" i="37" s="1"/>
  <c r="X40" i="35"/>
  <c r="Z40" i="35" s="1"/>
  <c r="X40" i="33"/>
  <c r="Z40" i="33" s="1"/>
  <c r="Z39" i="30"/>
  <c r="Z39" i="29"/>
  <c r="Z39" i="28"/>
  <c r="Z39" i="21"/>
  <c r="X40" i="21"/>
  <c r="Z40" i="21" s="1"/>
  <c r="Z39" i="31"/>
  <c r="Z39" i="25"/>
  <c r="Z39" i="23"/>
  <c r="X40" i="19"/>
  <c r="X40" i="17"/>
  <c r="Z40" i="17" s="1"/>
  <c r="Z39" i="14"/>
  <c r="Z39" i="11"/>
  <c r="X40" i="11"/>
  <c r="Z40" i="11" s="1"/>
  <c r="X40" i="9"/>
  <c r="Z40" i="9" s="1"/>
  <c r="X40" i="7"/>
  <c r="Z40" i="7" s="1"/>
  <c r="X40" i="5"/>
  <c r="Z40" i="5" s="1"/>
  <c r="X40" i="3"/>
  <c r="Z40" i="3" s="1"/>
  <c r="Z24" i="39"/>
  <c r="X25" i="39"/>
  <c r="Z24" i="35"/>
  <c r="X25" i="35"/>
  <c r="Z24" i="31"/>
  <c r="X25" i="31"/>
  <c r="X25" i="55"/>
  <c r="X25" i="53"/>
  <c r="X25" i="51"/>
  <c r="X25" i="49"/>
  <c r="X25" i="47"/>
  <c r="X25" i="45"/>
  <c r="X25" i="43"/>
  <c r="X25" i="41"/>
  <c r="Z24" i="37"/>
  <c r="X25" i="37"/>
  <c r="Z24" i="33"/>
  <c r="X25" i="33"/>
  <c r="X25" i="29"/>
  <c r="X25" i="27"/>
  <c r="Z24" i="13"/>
  <c r="X25" i="13"/>
  <c r="Z24" i="9"/>
  <c r="X25" i="9"/>
  <c r="Z24" i="11"/>
  <c r="X25" i="11"/>
  <c r="X25" i="7"/>
  <c r="X25" i="5"/>
  <c r="X25" i="3"/>
  <c r="D42" i="33" l="1"/>
  <c r="P42" i="24"/>
  <c r="Z25" i="14"/>
  <c r="X42" i="14"/>
  <c r="Z42" i="14" s="1"/>
  <c r="Z25" i="5"/>
  <c r="X42" i="5"/>
  <c r="Z42" i="5" s="1"/>
  <c r="Z25" i="49"/>
  <c r="X42" i="49"/>
  <c r="Z40" i="19"/>
  <c r="X42" i="19"/>
  <c r="Z42" i="19" s="1"/>
  <c r="H42" i="3"/>
  <c r="V42" i="34"/>
  <c r="Z25" i="53"/>
  <c r="X42" i="53"/>
  <c r="Z42" i="53" s="1"/>
  <c r="Z25" i="9"/>
  <c r="X42" i="9"/>
  <c r="Z42" i="9" s="1"/>
  <c r="Z25" i="33"/>
  <c r="X42" i="33"/>
  <c r="Z42" i="33" s="1"/>
  <c r="Z25" i="45"/>
  <c r="X42" i="45"/>
  <c r="Z42" i="45" s="1"/>
  <c r="Z25" i="31"/>
  <c r="X42" i="31"/>
  <c r="Z42" i="31" s="1"/>
  <c r="C42" i="2"/>
  <c r="E42" i="5"/>
  <c r="N42" i="2"/>
  <c r="V42" i="5"/>
  <c r="R42" i="7"/>
  <c r="N42" i="4"/>
  <c r="D42" i="6"/>
  <c r="V42" i="2"/>
  <c r="R42" i="5"/>
  <c r="N42" i="7"/>
  <c r="Y42" i="5"/>
  <c r="J42" i="9"/>
  <c r="F42" i="11"/>
  <c r="P42" i="16"/>
  <c r="L42" i="29"/>
  <c r="H42" i="31"/>
  <c r="J42" i="33"/>
  <c r="F42" i="35"/>
  <c r="AA42" i="38"/>
  <c r="D42" i="39"/>
  <c r="H42" i="8"/>
  <c r="D42" i="10"/>
  <c r="F42" i="12"/>
  <c r="Z25" i="4"/>
  <c r="X42" i="4"/>
  <c r="Z42" i="4" s="1"/>
  <c r="R42" i="2"/>
  <c r="F42" i="21"/>
  <c r="F42" i="23"/>
  <c r="F42" i="25"/>
  <c r="F42" i="31"/>
  <c r="H42" i="35"/>
  <c r="N42" i="39"/>
  <c r="T42" i="42"/>
  <c r="T42" i="44"/>
  <c r="P42" i="46"/>
  <c r="R42" i="48"/>
  <c r="T42" i="50"/>
  <c r="P42" i="52"/>
  <c r="R42" i="54"/>
  <c r="T42" i="1"/>
  <c r="D42" i="9"/>
  <c r="D42" i="16"/>
  <c r="Z25" i="42"/>
  <c r="X42" i="42"/>
  <c r="Z42" i="42" s="1"/>
  <c r="V42" i="25"/>
  <c r="V42" i="19"/>
  <c r="F42" i="45"/>
  <c r="N42" i="44"/>
  <c r="N42" i="1"/>
  <c r="Z25" i="13"/>
  <c r="X42" i="13"/>
  <c r="Z42" i="13" s="1"/>
  <c r="V42" i="23"/>
  <c r="S42" i="30"/>
  <c r="R42" i="42"/>
  <c r="AA42" i="6"/>
  <c r="AA42" i="16"/>
  <c r="D42" i="28"/>
  <c r="Z25" i="36"/>
  <c r="X42" i="36"/>
  <c r="Z42" i="36" s="1"/>
  <c r="T42" i="38"/>
  <c r="H42" i="5"/>
  <c r="I42" i="31"/>
  <c r="V42" i="38"/>
  <c r="Z25" i="17"/>
  <c r="X42" i="17"/>
  <c r="Z42" i="17" s="1"/>
  <c r="L42" i="26"/>
  <c r="N42" i="29"/>
  <c r="D42" i="43"/>
  <c r="O42" i="48"/>
  <c r="K42" i="1"/>
  <c r="Z25" i="46"/>
  <c r="X42" i="46"/>
  <c r="Z42" i="46" s="1"/>
  <c r="T42" i="54"/>
  <c r="P42" i="1"/>
  <c r="T42" i="24"/>
  <c r="W42" i="46"/>
  <c r="G42" i="48"/>
  <c r="C42" i="50"/>
  <c r="K42" i="52"/>
  <c r="T42" i="55"/>
  <c r="V42" i="36"/>
  <c r="D42" i="13"/>
  <c r="H42" i="16"/>
  <c r="Z25" i="44"/>
  <c r="X42" i="44"/>
  <c r="Z42" i="44" s="1"/>
  <c r="T42" i="46"/>
  <c r="Z25" i="7"/>
  <c r="X42" i="7"/>
  <c r="Z42" i="7" s="1"/>
  <c r="Z25" i="51"/>
  <c r="X42" i="51"/>
  <c r="Z42" i="51" s="1"/>
  <c r="Z40" i="2"/>
  <c r="X42" i="2"/>
  <c r="Z42" i="2" s="1"/>
  <c r="Z40" i="23"/>
  <c r="X42" i="23"/>
  <c r="Z42" i="23" s="1"/>
  <c r="V42" i="4"/>
  <c r="L42" i="6"/>
  <c r="AA42" i="4"/>
  <c r="D42" i="5"/>
  <c r="G42" i="2"/>
  <c r="V42" i="6"/>
  <c r="Z25" i="8"/>
  <c r="X42" i="8"/>
  <c r="Z42" i="8" s="1"/>
  <c r="D42" i="3"/>
  <c r="S42" i="6"/>
  <c r="T42" i="13"/>
  <c r="J42" i="23"/>
  <c r="N42" i="26"/>
  <c r="G42" i="30"/>
  <c r="T42" i="37"/>
  <c r="V42" i="39"/>
  <c r="J42" i="40"/>
  <c r="L42" i="42"/>
  <c r="O42" i="6"/>
  <c r="V42" i="10"/>
  <c r="Z25" i="12"/>
  <c r="X42" i="12"/>
  <c r="Z42" i="12" s="1"/>
  <c r="T42" i="14"/>
  <c r="R42" i="19"/>
  <c r="T42" i="22"/>
  <c r="T42" i="25"/>
  <c r="N42" i="27"/>
  <c r="R42" i="9"/>
  <c r="Y42" i="17"/>
  <c r="J42" i="35"/>
  <c r="P42" i="42"/>
  <c r="P42" i="44"/>
  <c r="N42" i="48"/>
  <c r="J42" i="50"/>
  <c r="L42" i="52"/>
  <c r="N42" i="54"/>
  <c r="J42" i="1"/>
  <c r="Z25" i="21"/>
  <c r="X42" i="21"/>
  <c r="Z42" i="21" s="1"/>
  <c r="P42" i="36"/>
  <c r="D42" i="12"/>
  <c r="H42" i="24"/>
  <c r="D42" i="26"/>
  <c r="L42" i="38"/>
  <c r="C42" i="42"/>
  <c r="C42" i="44"/>
  <c r="T42" i="49"/>
  <c r="V42" i="51"/>
  <c r="R42" i="53"/>
  <c r="N42" i="55"/>
  <c r="K42" i="54"/>
  <c r="Y42" i="3"/>
  <c r="R42" i="8"/>
  <c r="V42" i="9"/>
  <c r="R42" i="11"/>
  <c r="N42" i="13"/>
  <c r="V42" i="15"/>
  <c r="X42" i="18"/>
  <c r="Z42" i="18" s="1"/>
  <c r="Z25" i="18"/>
  <c r="N42" i="21"/>
  <c r="H42" i="26"/>
  <c r="T42" i="31"/>
  <c r="V42" i="33"/>
  <c r="P42" i="39"/>
  <c r="P42" i="10"/>
  <c r="R42" i="12"/>
  <c r="N42" i="14"/>
  <c r="F42" i="19"/>
  <c r="N42" i="25"/>
  <c r="H42" i="27"/>
  <c r="N42" i="32"/>
  <c r="V42" i="41"/>
  <c r="R42" i="4"/>
  <c r="P42" i="8"/>
  <c r="R42" i="10"/>
  <c r="N42" i="12"/>
  <c r="J42" i="14"/>
  <c r="R42" i="17"/>
  <c r="H42" i="20"/>
  <c r="J42" i="27"/>
  <c r="T42" i="30"/>
  <c r="P42" i="32"/>
  <c r="R42" i="34"/>
  <c r="N42" i="36"/>
  <c r="J42" i="38"/>
  <c r="V42" i="7"/>
  <c r="Z25" i="3"/>
  <c r="X42" i="3"/>
  <c r="Z42" i="3" s="1"/>
  <c r="Z25" i="47"/>
  <c r="X42" i="47"/>
  <c r="Z42" i="47" s="1"/>
  <c r="Z40" i="15"/>
  <c r="X42" i="15"/>
  <c r="Z42" i="15" s="1"/>
  <c r="Z25" i="6"/>
  <c r="X42" i="6"/>
  <c r="Z42" i="6" s="1"/>
  <c r="L42" i="3"/>
  <c r="N42" i="5"/>
  <c r="T42" i="29"/>
  <c r="Z25" i="37"/>
  <c r="X42" i="37"/>
  <c r="Z42" i="37" s="1"/>
  <c r="Z25" i="35"/>
  <c r="X42" i="35"/>
  <c r="Z42" i="35" s="1"/>
  <c r="I42" i="5"/>
  <c r="Z25" i="11"/>
  <c r="X42" i="11"/>
  <c r="Z42" i="11" s="1"/>
  <c r="Z25" i="27"/>
  <c r="X42" i="27"/>
  <c r="Z42" i="27" s="1"/>
  <c r="Z25" i="41"/>
  <c r="X42" i="41"/>
  <c r="Z42" i="41" s="1"/>
  <c r="Z25" i="39"/>
  <c r="X42" i="39"/>
  <c r="Z42" i="39" s="1"/>
  <c r="F42" i="6"/>
  <c r="W42" i="6"/>
  <c r="Z25" i="29"/>
  <c r="X42" i="29"/>
  <c r="Z42" i="29" s="1"/>
  <c r="Z25" i="43"/>
  <c r="X42" i="43"/>
  <c r="Z42" i="43" s="1"/>
  <c r="Z25" i="55"/>
  <c r="X42" i="55"/>
  <c r="Z40" i="55"/>
  <c r="Q42" i="5"/>
  <c r="C42" i="4"/>
  <c r="M42" i="3"/>
  <c r="J42" i="6"/>
  <c r="K42" i="4"/>
  <c r="T42" i="7"/>
  <c r="Z25" i="30"/>
  <c r="X42" i="30"/>
  <c r="Z42" i="30" s="1"/>
  <c r="T42" i="32"/>
  <c r="P42" i="34"/>
  <c r="N42" i="38"/>
  <c r="V42" i="8"/>
  <c r="Z25" i="10"/>
  <c r="X42" i="10"/>
  <c r="Z42" i="10" s="1"/>
  <c r="T42" i="12"/>
  <c r="P42" i="14"/>
  <c r="T42" i="20"/>
  <c r="D42" i="25"/>
  <c r="P42" i="27"/>
  <c r="F42" i="28"/>
  <c r="V42" i="32"/>
  <c r="Z25" i="34"/>
  <c r="X42" i="34"/>
  <c r="Z42" i="34" s="1"/>
  <c r="T42" i="36"/>
  <c r="P42" i="38"/>
  <c r="L42" i="14"/>
  <c r="N42" i="17"/>
  <c r="F42" i="26"/>
  <c r="H42" i="29"/>
  <c r="C42" i="48"/>
  <c r="V42" i="55"/>
  <c r="L42" i="9"/>
  <c r="M42" i="17"/>
  <c r="T42" i="33"/>
  <c r="D42" i="35"/>
  <c r="J42" i="42"/>
  <c r="J42" i="44"/>
  <c r="H42" i="48"/>
  <c r="D42" i="50"/>
  <c r="F42" i="52"/>
  <c r="H42" i="54"/>
  <c r="D42" i="1"/>
  <c r="Y42" i="25"/>
  <c r="V42" i="30"/>
  <c r="U42" i="35"/>
  <c r="F42" i="38"/>
  <c r="T42" i="43"/>
  <c r="R42" i="47"/>
  <c r="N42" i="49"/>
  <c r="P42" i="51"/>
  <c r="L42" i="53"/>
  <c r="H42" i="55"/>
  <c r="R42" i="13"/>
  <c r="X42" i="22"/>
  <c r="Z42" i="22" s="1"/>
  <c r="Z25" i="22"/>
  <c r="L42" i="33"/>
  <c r="Z25" i="40"/>
  <c r="X42" i="40"/>
  <c r="Z42" i="40" s="1"/>
  <c r="H42" i="42"/>
  <c r="H42" i="44"/>
  <c r="D42" i="46"/>
  <c r="F42" i="48"/>
  <c r="H42" i="50"/>
  <c r="D42" i="52"/>
  <c r="F42" i="54"/>
  <c r="H42" i="1"/>
  <c r="D42" i="36"/>
  <c r="J42" i="11"/>
  <c r="P42" i="20"/>
  <c r="H42" i="28"/>
  <c r="R42" i="37"/>
  <c r="T42" i="41"/>
  <c r="R42" i="44"/>
  <c r="N42" i="46"/>
  <c r="W42" i="54"/>
  <c r="R42" i="15"/>
  <c r="R42" i="27"/>
  <c r="T42" i="47"/>
  <c r="P42" i="55"/>
  <c r="F42" i="9"/>
  <c r="N42" i="23"/>
  <c r="N42" i="33"/>
  <c r="V42" i="37"/>
  <c r="T42" i="40"/>
  <c r="D42" i="42"/>
  <c r="D42" i="44"/>
  <c r="U42" i="49"/>
  <c r="Q42" i="51"/>
  <c r="Y42" i="53"/>
  <c r="U42" i="55"/>
  <c r="M42" i="25"/>
  <c r="P42" i="30"/>
  <c r="I42" i="35"/>
  <c r="N42" i="43"/>
  <c r="L42" i="47"/>
  <c r="H42" i="49"/>
  <c r="J42" i="51"/>
  <c r="F42" i="53"/>
  <c r="AA42" i="1"/>
  <c r="T42" i="10"/>
  <c r="L42" i="13"/>
  <c r="L42" i="22"/>
  <c r="Z25" i="25"/>
  <c r="X42" i="25"/>
  <c r="Z42" i="25" s="1"/>
  <c r="C42" i="30"/>
  <c r="F42" i="33"/>
  <c r="R42" i="40"/>
  <c r="Q42" i="47"/>
  <c r="Y42" i="49"/>
  <c r="U42" i="51"/>
  <c r="Q42" i="53"/>
  <c r="Y42" i="55"/>
  <c r="T42" i="9"/>
  <c r="D42" i="11"/>
  <c r="D42" i="20"/>
  <c r="V42" i="31"/>
  <c r="T42" i="34"/>
  <c r="L42" i="37"/>
  <c r="N42" i="41"/>
  <c r="L42" i="44"/>
  <c r="H42" i="46"/>
  <c r="U42" i="53"/>
  <c r="Z25" i="23"/>
  <c r="P42" i="9"/>
  <c r="L42" i="11"/>
  <c r="H42" i="13"/>
  <c r="J42" i="15"/>
  <c r="L42" i="18"/>
  <c r="R42" i="29"/>
  <c r="N42" i="31"/>
  <c r="P42" i="33"/>
  <c r="L42" i="35"/>
  <c r="H42" i="37"/>
  <c r="J42" i="39"/>
  <c r="N42" i="8"/>
  <c r="J42" i="10"/>
  <c r="L42" i="12"/>
  <c r="H42" i="14"/>
  <c r="V42" i="17"/>
  <c r="Z25" i="20"/>
  <c r="X42" i="20"/>
  <c r="Z42" i="20" s="1"/>
  <c r="V42" i="28"/>
  <c r="L42" i="30"/>
  <c r="H42" i="32"/>
  <c r="D42" i="34"/>
  <c r="U42" i="39"/>
  <c r="P42" i="41"/>
  <c r="F42" i="4"/>
  <c r="J42" i="8"/>
  <c r="L42" i="10"/>
  <c r="H42" i="12"/>
  <c r="D42" i="14"/>
  <c r="F42" i="17"/>
  <c r="X42" i="24"/>
  <c r="Z42" i="24" s="1"/>
  <c r="Z25" i="24"/>
  <c r="D42" i="27"/>
  <c r="N42" i="30"/>
  <c r="J42" i="32"/>
  <c r="L42" i="34"/>
  <c r="H42" i="36"/>
  <c r="D42" i="38"/>
  <c r="R42" i="41"/>
  <c r="P42" i="7"/>
  <c r="F42" i="15"/>
  <c r="L42" i="27"/>
  <c r="V42" i="43"/>
  <c r="R42" i="45"/>
  <c r="N42" i="47"/>
  <c r="J42" i="55"/>
  <c r="T42" i="11"/>
  <c r="T42" i="18"/>
  <c r="H42" i="33"/>
  <c r="P42" i="37"/>
  <c r="N42" i="40"/>
  <c r="U42" i="43"/>
  <c r="I42" i="49"/>
  <c r="E42" i="51"/>
  <c r="M42" i="53"/>
  <c r="I42" i="55"/>
  <c r="F42" i="55"/>
  <c r="V42" i="12"/>
  <c r="V42" i="26"/>
  <c r="H42" i="43"/>
  <c r="F42" i="47"/>
  <c r="AA42" i="50"/>
  <c r="D42" i="51"/>
  <c r="S42" i="54"/>
  <c r="O42" i="1"/>
  <c r="N42" i="10"/>
  <c r="F42" i="13"/>
  <c r="R42" i="25"/>
  <c r="R42" i="31"/>
  <c r="T42" i="35"/>
  <c r="L42" i="40"/>
  <c r="E42" i="47"/>
  <c r="M42" i="49"/>
  <c r="I42" i="51"/>
  <c r="E42" i="53"/>
  <c r="M42" i="55"/>
  <c r="N42" i="15"/>
  <c r="AA42" i="34"/>
  <c r="L42" i="55"/>
  <c r="N42" i="9"/>
  <c r="V42" i="13"/>
  <c r="Y42" i="15"/>
  <c r="P42" i="18"/>
  <c r="V42" i="21"/>
  <c r="P42" i="31"/>
  <c r="N42" i="34"/>
  <c r="F42" i="37"/>
  <c r="H42" i="41"/>
  <c r="F42" i="44"/>
  <c r="I42" i="53"/>
  <c r="U42" i="15"/>
  <c r="J42" i="17"/>
  <c r="L42" i="20"/>
  <c r="P42" i="28"/>
  <c r="F42" i="30"/>
  <c r="I42" i="39"/>
  <c r="J42" i="41"/>
  <c r="T42" i="5"/>
  <c r="D42" i="8"/>
  <c r="F42" i="10"/>
  <c r="L42" i="24"/>
  <c r="Z25" i="28"/>
  <c r="X42" i="28"/>
  <c r="Z42" i="28" s="1"/>
  <c r="H42" i="30"/>
  <c r="D42" i="32"/>
  <c r="F42" i="34"/>
  <c r="L42" i="41"/>
  <c r="J42" i="7"/>
  <c r="X42" i="26"/>
  <c r="Z42" i="26" s="1"/>
  <c r="Z25" i="26"/>
  <c r="F42" i="27"/>
  <c r="Z25" i="32"/>
  <c r="X42" i="32"/>
  <c r="Z42" i="32" s="1"/>
  <c r="P42" i="43"/>
  <c r="L42" i="45"/>
  <c r="H42" i="47"/>
  <c r="D42" i="55"/>
  <c r="U42" i="7"/>
  <c r="N42" i="11"/>
  <c r="Z25" i="16"/>
  <c r="X42" i="16"/>
  <c r="Z42" i="16" s="1"/>
  <c r="H42" i="18"/>
  <c r="V42" i="35"/>
  <c r="J42" i="37"/>
  <c r="H42" i="40"/>
  <c r="I42" i="43"/>
  <c r="M42" i="47"/>
  <c r="V42" i="50"/>
  <c r="Z25" i="52"/>
  <c r="X42" i="52"/>
  <c r="Z42" i="52" s="1"/>
  <c r="V42" i="1"/>
  <c r="P42" i="12"/>
  <c r="P42" i="26"/>
  <c r="D42" i="30"/>
  <c r="Z25" i="38"/>
  <c r="X42" i="38"/>
  <c r="Z42" i="38" s="1"/>
  <c r="AA42" i="42"/>
  <c r="S42" i="48"/>
  <c r="O42" i="50"/>
  <c r="W42" i="52"/>
  <c r="G42" i="54"/>
  <c r="C42" i="1"/>
  <c r="H42" i="10"/>
  <c r="R42" i="21"/>
  <c r="R42" i="23"/>
  <c r="L42" i="25"/>
  <c r="L42" i="31"/>
  <c r="N42" i="35"/>
  <c r="T42" i="39"/>
  <c r="F42" i="40"/>
  <c r="V42" i="46"/>
  <c r="Z25" i="48"/>
  <c r="X42" i="48"/>
  <c r="Z42" i="48" s="1"/>
  <c r="V42" i="52"/>
  <c r="Z25" i="54"/>
  <c r="X42" i="54"/>
  <c r="Z42" i="54" s="1"/>
  <c r="O42" i="34"/>
  <c r="H42" i="9"/>
  <c r="P42" i="13"/>
  <c r="M42" i="15"/>
  <c r="D42" i="18"/>
  <c r="J42" i="21"/>
  <c r="J42" i="31"/>
  <c r="H42" i="34"/>
  <c r="R42" i="39"/>
  <c r="I42" i="47"/>
  <c r="Z25" i="1"/>
  <c r="X42" i="1"/>
  <c r="Z42" i="1" s="1"/>
  <c r="T42" i="28"/>
  <c r="D42" i="31"/>
  <c r="L42" i="39"/>
  <c r="Z25" i="50"/>
  <c r="X42" i="50"/>
  <c r="Z42" i="50" s="1"/>
  <c r="J42" i="36"/>
  <c r="Z42" i="55" l="1"/>
  <c r="Z42" i="49"/>
</calcChain>
</file>

<file path=xl/sharedStrings.xml><?xml version="1.0" encoding="utf-8"?>
<sst xmlns="http://schemas.openxmlformats.org/spreadsheetml/2006/main" count="6600" uniqueCount="129">
  <si>
    <t>Kwazulu-Natal: eThekwini (ETH) - Table C6 Quarterly Budget Statement - Financial Position ( Water management                                   ) for 2nd Quarter ended 31 December 2021 (Figures Finalised as at 2022/01/29)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</si>
  <si>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</si>
  <si>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</si>
  <si>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</si>
  <si>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</si>
  <si>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</si>
  <si>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</si>
  <si>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</si>
  <si>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</si>
  <si>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</si>
  <si>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</si>
  <si>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</si>
  <si>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</si>
  <si>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</si>
  <si>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</si>
  <si>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</si>
  <si>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</si>
  <si>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</si>
  <si>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</si>
  <si>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</si>
  <si>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</si>
  <si>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</si>
  <si>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</si>
  <si>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</si>
  <si>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</si>
  <si>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</si>
  <si>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</si>
  <si>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</si>
  <si>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</si>
  <si>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</si>
  <si>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</si>
  <si>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</si>
  <si>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</si>
  <si>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</si>
  <si>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</t>
  </si>
  <si>
    <t>Call deposits and investments</t>
  </si>
  <si>
    <t>Consumer debtors</t>
  </si>
  <si>
    <t>Other debtors</t>
  </si>
  <si>
    <t>Current portion of long-term receivables</t>
  </si>
  <si>
    <t>Inventory</t>
  </si>
  <si>
    <t>Total current assets</t>
  </si>
  <si>
    <t/>
  </si>
  <si>
    <t>Non current assets</t>
  </si>
  <si>
    <t>Long-term receivables</t>
  </si>
  <si>
    <t>Investments</t>
  </si>
  <si>
    <t>Investment property</t>
  </si>
  <si>
    <t>Investment in Associate</t>
  </si>
  <si>
    <t>Property, plant and equipment</t>
  </si>
  <si>
    <t>Biological</t>
  </si>
  <si>
    <t>Intangible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</si>
  <si>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</si>
  <si>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</si>
  <si>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</si>
  <si>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</si>
  <si>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</si>
  <si>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</si>
  <si>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Borrowing</t>
  </si>
  <si>
    <t>Consumer deposits</t>
  </si>
  <si>
    <t>Trade and other payables</t>
  </si>
  <si>
    <t>Provisions</t>
  </si>
  <si>
    <t>Total current liabilities</t>
  </si>
  <si>
    <t>Non current liabilities</t>
  </si>
  <si>
    <t>Financial liabilities</t>
  </si>
  <si>
    <t>Total non current liabilities</t>
  </si>
  <si>
    <t>TOTAL LIABILITIES</t>
  </si>
  <si>
    <t>NET ASSETS</t>
  </si>
  <si>
    <t>2</t>
  </si>
  <si>
    <t>COMMUNITY WEALTH/EQUITY</t>
  </si>
  <si>
    <t>Accumulated Surplus/(Deficit)</t>
  </si>
  <si>
    <t>Reserves</t>
  </si>
  <si>
    <t>TOTAL COMMUNITY WEALTH/EQUITY</t>
  </si>
  <si>
    <t>Kwazulu-Natal: Umdoni (KZN212) - Table C6 Quarterly Budget Statement - Financial Position ( Water management                                   ) for 2nd Quarter ended 31 December 2021 (Figures Finalised as at 2022/01/29)</t>
  </si>
  <si>
    <t>Kwazulu-Natal: Umzumbe (KZN213) - Table C6 Quarterly Budget Statement - Financial Position ( Water management                                   ) for 2nd Quarter ended 31 December 2021 (Figures Finalised as at 2022/01/29)</t>
  </si>
  <si>
    <t>Kwazulu-Natal: uMuziwabantu (KZN214) - Table C6 Quarterly Budget Statement - Financial Position ( Water management                                   ) for 2nd Quarter ended 31 December 2021 (Figures Finalised as at 2022/01/29)</t>
  </si>
  <si>
    <t>Kwazulu-Natal: Ray Nkonyeni (KZN216) - Table C6 Quarterly Budget Statement - Financial Position ( Water management                                   ) for 2nd Quarter ended 31 December 2021 (Figures Finalised as at 2022/01/29)</t>
  </si>
  <si>
    <t>Kwazulu-Natal: Ugu (DC21) - Table C6 Quarterly Budget Statement - Financial Position ( Water management                                   ) for 2nd Quarter ended 31 December 2021 (Figures Finalised as at 2022/01/29)</t>
  </si>
  <si>
    <t>Kwazulu-Natal: uMshwathi (KZN221) - Table C6 Quarterly Budget Statement - Financial Position ( Water management                                   ) for 2nd Quarter ended 31 December 2021 (Figures Finalised as at 2022/01/29)</t>
  </si>
  <si>
    <t>Kwazulu-Natal: uMngeni (KZN222) - Table C6 Quarterly Budget Statement - Financial Position ( Water management                                   ) for 2nd Quarter ended 31 December 2021 (Figures Finalised as at 2022/01/29)</t>
  </si>
  <si>
    <t>Kwazulu-Natal: Mpofana (KZN223) - Table C6 Quarterly Budget Statement - Financial Position ( Water management                                   ) for 2nd Quarter ended 31 December 2021 (Figures Finalised as at 2022/01/29)</t>
  </si>
  <si>
    <t>Kwazulu-Natal: Impendle (KZN224) - Table C6 Quarterly Budget Statement - Financial Position ( Water management                                   ) for 2nd Quarter ended 31 December 2021 (Figures Finalised as at 2022/01/29)</t>
  </si>
  <si>
    <t>Kwazulu-Natal: Msunduzi (KZN225) - Table C6 Quarterly Budget Statement - Financial Position ( Water management                                   ) for 2nd Quarter ended 31 December 2021 (Figures Finalised as at 2022/01/29)</t>
  </si>
  <si>
    <t>Kwazulu-Natal: Mkhambathini (KZN226) - Table C6 Quarterly Budget Statement - Financial Position ( Water management                                   ) for 2nd Quarter ended 31 December 2021 (Figures Finalised as at 2022/01/29)</t>
  </si>
  <si>
    <t>Kwazulu-Natal: Richmond (KZN227) - Table C6 Quarterly Budget Statement - Financial Position ( Water management                                   ) for 2nd Quarter ended 31 December 2021 (Figures Finalised as at 2022/01/29)</t>
  </si>
  <si>
    <t>Kwazulu-Natal: uMgungundlovu (DC22) - Table C6 Quarterly Budget Statement - Financial Position ( Water management                                   ) for 2nd Quarter ended 31 December 2021 (Figures Finalised as at 2022/01/29)</t>
  </si>
  <si>
    <t>Kwazulu-Natal: Okhahlamba (KZN235) - Table C6 Quarterly Budget Statement - Financial Position ( Water management                                   ) for 2nd Quarter ended 31 December 2021 (Figures Finalised as at 2022/01/29)</t>
  </si>
  <si>
    <t>Kwazulu-Natal: Inkosi Langalibalele (KZN237) - Table C6 Quarterly Budget Statement - Financial Position ( Water management                                   ) for 2nd Quarter ended 31 December 2021 (Figures Finalised as at 2022/01/29)</t>
  </si>
  <si>
    <t>Kwazulu-Natal: Alfred Duma (KZN238) - Table C6 Quarterly Budget Statement - Financial Position ( Water management                                   ) for 2nd Quarter ended 31 December 2021 (Figures Finalised as at 2022/01/29)</t>
  </si>
  <si>
    <t>Kwazulu-Natal: Uthukela (DC23) - Table C6 Quarterly Budget Statement - Financial Position ( Water management                                   ) for 2nd Quarter ended 31 December 2021 (Figures Finalised as at 2022/01/29)</t>
  </si>
  <si>
    <t>Kwazulu-Natal: Endumeni (KZN241) - Table C6 Quarterly Budget Statement - Financial Position ( Water management                                   ) for 2nd Quarter ended 31 December 2021 (Figures Finalised as at 2022/01/29)</t>
  </si>
  <si>
    <t>Kwazulu-Natal: Nquthu (KZN242) - Table C6 Quarterly Budget Statement - Financial Position ( Water management                                   ) for 2nd Quarter ended 31 December 2021 (Figures Finalised as at 2022/01/29)</t>
  </si>
  <si>
    <t>Kwazulu-Natal: Msinga (KZN244) - Table C6 Quarterly Budget Statement - Financial Position ( Water management                                   ) for 2nd Quarter ended 31 December 2021 (Figures Finalised as at 2022/01/29)</t>
  </si>
  <si>
    <t>Kwazulu-Natal: Umvoti (KZN245) - Table C6 Quarterly Budget Statement - Financial Position ( Water management                                   ) for 2nd Quarter ended 31 December 2021 (Figures Finalised as at 2022/01/29)</t>
  </si>
  <si>
    <t>Kwazulu-Natal: Umzinyathi (DC24) - Table C6 Quarterly Budget Statement - Financial Position ( Water management                                   ) for 2nd Quarter ended 31 December 2021 (Figures Finalised as at 2022/01/29)</t>
  </si>
  <si>
    <t>Kwazulu-Natal: Newcastle (KZN252) - Table C6 Quarterly Budget Statement - Financial Position ( Water management                                   ) for 2nd Quarter ended 31 December 2021 (Figures Finalised as at 2022/01/29)</t>
  </si>
  <si>
    <t>Kwazulu-Natal: Emadlangeni (KZN253) - Table C6 Quarterly Budget Statement - Financial Position ( Water management                                   ) for 2nd Quarter ended 31 December 2021 (Figures Finalised as at 2022/01/29)</t>
  </si>
  <si>
    <t>Kwazulu-Natal: Dannhauser (KZN254) - Table C6 Quarterly Budget Statement - Financial Position ( Water management                                   ) for 2nd Quarter ended 31 December 2021 (Figures Finalised as at 2022/01/29)</t>
  </si>
  <si>
    <t>Kwazulu-Natal: Amajuba (DC25) - Table C6 Quarterly Budget Statement - Financial Position ( Water management                                   ) for 2nd Quarter ended 31 December 2021 (Figures Finalised as at 2022/01/29)</t>
  </si>
  <si>
    <t>Kwazulu-Natal: eDumbe (KZN261) - Table C6 Quarterly Budget Statement - Financial Position ( Water management                                   ) for 2nd Quarter ended 31 December 2021 (Figures Finalised as at 2022/01/29)</t>
  </si>
  <si>
    <t>Kwazulu-Natal: uPhongolo (KZN262) - Table C6 Quarterly Budget Statement - Financial Position ( Water management                                   ) for 2nd Quarter ended 31 December 2021 (Figures Finalised as at 2022/01/29)</t>
  </si>
  <si>
    <t>Kwazulu-Natal: Abaqulusi (KZN263) - Table C6 Quarterly Budget Statement - Financial Position ( Water management                                   ) for 2nd Quarter ended 31 December 2021 (Figures Finalised as at 2022/01/29)</t>
  </si>
  <si>
    <t>Kwazulu-Natal: Nongoma (KZN265) - Table C6 Quarterly Budget Statement - Financial Position ( Water management                                   ) for 2nd Quarter ended 31 December 2021 (Figures Finalised as at 2022/01/29)</t>
  </si>
  <si>
    <t>Kwazulu-Natal: Ulundi (KZN266) - Table C6 Quarterly Budget Statement - Financial Position ( Water management                                   ) for 2nd Quarter ended 31 December 2021 (Figures Finalised as at 2022/01/29)</t>
  </si>
  <si>
    <t>Kwazulu-Natal: Zululand (DC26) - Table C6 Quarterly Budget Statement - Financial Position ( Water management                                   ) for 2nd Quarter ended 31 December 2021 (Figures Finalised as at 2022/01/29)</t>
  </si>
  <si>
    <t>Kwazulu-Natal: Umhlabuyalingana (KZN271) - Table C6 Quarterly Budget Statement - Financial Position ( Water management                                   ) for 2nd Quarter ended 31 December 2021 (Figures Finalised as at 2022/01/29)</t>
  </si>
  <si>
    <t>Kwazulu-Natal: Jozini (KZN272) - Table C6 Quarterly Budget Statement - Financial Position ( Water management                                   ) for 2nd Quarter ended 31 December 2021 (Figures Finalised as at 2022/01/29)</t>
  </si>
  <si>
    <t>Kwazulu-Natal: Mtubatuba (KZN275) - Table C6 Quarterly Budget Statement - Financial Position ( Water management                                   ) for 2nd Quarter ended 31 December 2021 (Figures Finalised as at 2022/01/29)</t>
  </si>
  <si>
    <t>Kwazulu-Natal: Hlabisa Big Five (KZN276) - Table C6 Quarterly Budget Statement - Financial Position ( Water management                                   ) for 2nd Quarter ended 31 December 2021 (Figures Finalised as at 2022/01/29)</t>
  </si>
  <si>
    <t>Kwazulu-Natal: Umkhanyakude (DC27) - Table C6 Quarterly Budget Statement - Financial Position ( Water management                                   ) for 2nd Quarter ended 31 December 2021 (Figures Finalised as at 2022/01/29)</t>
  </si>
  <si>
    <t>Kwazulu-Natal: Mfolozi (KZN281) - Table C6 Quarterly Budget Statement - Financial Position ( Water management                                   ) for 2nd Quarter ended 31 December 2021 (Figures Finalised as at 2022/01/29)</t>
  </si>
  <si>
    <t>Kwazulu-Natal: uMhlathuze (KZN282) - Table C6 Quarterly Budget Statement - Financial Position ( Water management                                   ) for 2nd Quarter ended 31 December 2021 (Figures Finalised as at 2022/01/29)</t>
  </si>
  <si>
    <t>Kwazulu-Natal: uMlalazi (KZN284) - Table C6 Quarterly Budget Statement - Financial Position ( Water management                                   ) for 2nd Quarter ended 31 December 2021 (Figures Finalised as at 2022/01/29)</t>
  </si>
  <si>
    <t>Kwazulu-Natal: Mthonjaneni (KZN285) - Table C6 Quarterly Budget Statement - Financial Position ( Water management                                   ) for 2nd Quarter ended 31 December 2021 (Figures Finalised as at 2022/01/29)</t>
  </si>
  <si>
    <t>Kwazulu-Natal: Nkandla (KZN286) - Table C6 Quarterly Budget Statement - Financial Position ( Water management                                   ) for 2nd Quarter ended 31 December 2021 (Figures Finalised as at 2022/01/29)</t>
  </si>
  <si>
    <t>Kwazulu-Natal: King Cetshwayo (DC28) - Table C6 Quarterly Budget Statement - Financial Position ( Water management                                   ) for 2nd Quarter ended 31 December 2021 (Figures Finalised as at 2022/01/29)</t>
  </si>
  <si>
    <t>Kwazulu-Natal: Mandeni (KZN291) - Table C6 Quarterly Budget Statement - Financial Position ( Water management                                   ) for 2nd Quarter ended 31 December 2021 (Figures Finalised as at 2022/01/29)</t>
  </si>
  <si>
    <t>Kwazulu-Natal: KwaDukuza (KZN292) - Table C6 Quarterly Budget Statement - Financial Position ( Water management                                   ) for 2nd Quarter ended 31 December 2021 (Figures Finalised as at 2022/01/29)</t>
  </si>
  <si>
    <t>Kwazulu-Natal: Ndwedwe (KZN293) - Table C6 Quarterly Budget Statement - Financial Position ( Water management                                   ) for 2nd Quarter ended 31 December 2021 (Figures Finalised as at 2022/01/29)</t>
  </si>
  <si>
    <t>Kwazulu-Natal: Maphumulo (KZN294) - Table C6 Quarterly Budget Statement - Financial Position ( Water management                                   ) for 2nd Quarter ended 31 December 2021 (Figures Finalised as at 2022/01/29)</t>
  </si>
  <si>
    <t>Kwazulu-Natal: iLembe (DC29) - Table C6 Quarterly Budget Statement - Financial Position ( Water management                                   ) for 2nd Quarter ended 31 December 2021 (Figures Finalised as at 2022/01/29)</t>
  </si>
  <si>
    <t>Kwazulu-Natal: Greater Kokstad (KZN433) - Table C6 Quarterly Budget Statement - Financial Position ( Water management                                   ) for 2nd Quarter ended 31 December 2021 (Figures Finalised as at 2022/01/29)</t>
  </si>
  <si>
    <t>Kwazulu-Natal: Ubuhlebezwe (KZN434) - Table C6 Quarterly Budget Statement - Financial Position ( Water management                                   ) for 2nd Quarter ended 31 December 2021 (Figures Finalised as at 2022/01/29)</t>
  </si>
  <si>
    <t>Kwazulu-Natal: Umzimkhulu (KZN435) - Table C6 Quarterly Budget Statement - Financial Position ( Water management                                   ) for 2nd Quarter ended 31 December 2021 (Figures Finalised as at 2022/01/29)</t>
  </si>
  <si>
    <t>Kwazulu-Natal: Dr Nkosazana Dlamini Zuma (KZN436) - Table C6 Quarterly Budget Statement - Financial Position ( Water management                                   ) for 2nd Quarter ended 31 December 2021 (Figures Finalised as at 2022/01/29)</t>
  </si>
  <si>
    <t>Kwazulu-Natal: Harry Gwala (DC43) - Table C6 Quarterly Budget Statement - Financial Position ( Water management                                   ) for 2nd Quarter ended 31 December 2021 (Figures Finalised as at 2022/01/29)</t>
  </si>
  <si>
    <t>Summary - Table C6 Quarterly Budget Statement - Financial Position ( Water management                                   ) for 2nd Quarter ended 31 December 2021 (Figures Finalised as at 2022/01/29)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</si>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</sst>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3" xfId="0" applyFont="1" applyFill="1" applyBorder="1" applyAlignment="1">
      <alignment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 vertical="center" wrapText="1"/>
    </xf>
    <xf numFmtId="0" fontId="2" fillId="0" borderId="14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8" fontId="2" fillId="0" borderId="15" xfId="0" applyNumberFormat="1" applyFont="1" applyFill="1" applyBorder="1" applyAlignment="1" applyProtection="1">
      <alignment horizontal="center"/>
    </xf>
    <xf numFmtId="168" fontId="2" fillId="0" borderId="16" xfId="0" applyNumberFormat="1" applyFont="1" applyFill="1" applyBorder="1" applyAlignment="1" applyProtection="1">
      <alignment horizontal="center"/>
    </xf>
    <xf numFmtId="168" fontId="2" fillId="0" borderId="3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8" fontId="2" fillId="0" borderId="17" xfId="0" applyNumberFormat="1" applyFont="1" applyFill="1" applyBorder="1" applyAlignment="1" applyProtection="1">
      <alignment horizontal="center"/>
    </xf>
    <xf numFmtId="0" fontId="3" fillId="0" borderId="18" xfId="0" applyFont="1" applyFill="1" applyBorder="1" applyAlignment="1" applyProtection="1">
      <alignment horizontal="center"/>
    </xf>
    <xf numFmtId="168" fontId="3" fillId="0" borderId="19" xfId="0" applyNumberFormat="1" applyFont="1" applyFill="1" applyBorder="1" applyProtection="1"/>
    <xf numFmtId="168" fontId="3" fillId="0" borderId="20" xfId="0" applyNumberFormat="1" applyFont="1" applyFill="1" applyBorder="1" applyProtection="1"/>
    <xf numFmtId="168" fontId="3" fillId="0" borderId="18" xfId="0" applyNumberFormat="1" applyFont="1" applyFill="1" applyBorder="1" applyProtection="1"/>
    <xf numFmtId="166" fontId="3" fillId="0" borderId="18" xfId="0" applyNumberFormat="1" applyFont="1" applyFill="1" applyBorder="1" applyProtection="1"/>
    <xf numFmtId="168" fontId="3" fillId="0" borderId="21" xfId="0" applyNumberFormat="1" applyFont="1" applyFill="1" applyBorder="1" applyProtection="1"/>
    <xf numFmtId="0" fontId="3" fillId="0" borderId="14" xfId="0" applyFont="1" applyFill="1" applyBorder="1" applyAlignment="1" applyProtection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Fill="1" applyBorder="1" applyProtection="1"/>
    <xf numFmtId="0" fontId="3" fillId="0" borderId="23" xfId="0" applyFont="1" applyFill="1" applyBorder="1" applyAlignment="1" applyProtection="1">
      <alignment horizontal="center"/>
    </xf>
    <xf numFmtId="168" fontId="2" fillId="0" borderId="24" xfId="0" applyNumberFormat="1" applyFont="1" applyFill="1" applyBorder="1" applyProtection="1"/>
    <xf numFmtId="168" fontId="2" fillId="0" borderId="25" xfId="0" applyNumberFormat="1" applyFont="1" applyFill="1" applyBorder="1" applyProtection="1"/>
    <xf numFmtId="168" fontId="2" fillId="0" borderId="23" xfId="0" applyNumberFormat="1" applyFont="1" applyFill="1" applyBorder="1" applyProtection="1"/>
    <xf numFmtId="166" fontId="2" fillId="0" borderId="23" xfId="0" applyNumberFormat="1" applyFont="1" applyFill="1" applyBorder="1" applyProtection="1"/>
    <xf numFmtId="168" fontId="2" fillId="0" borderId="26" xfId="0" applyNumberFormat="1" applyFont="1" applyFill="1" applyBorder="1" applyProtection="1"/>
    <xf numFmtId="0" fontId="3" fillId="0" borderId="14" xfId="0" applyFont="1" applyFill="1" applyBorder="1" applyProtection="1"/>
    <xf numFmtId="0" fontId="3" fillId="0" borderId="27" xfId="0" applyFont="1" applyFill="1" applyBorder="1" applyAlignment="1" applyProtection="1">
      <alignment horizontal="center"/>
    </xf>
    <xf numFmtId="168" fontId="2" fillId="0" borderId="28" xfId="0" applyNumberFormat="1" applyFont="1" applyFill="1" applyBorder="1" applyProtection="1"/>
    <xf numFmtId="168" fontId="2" fillId="0" borderId="29" xfId="0" applyNumberFormat="1" applyFont="1" applyFill="1" applyBorder="1" applyProtection="1"/>
    <xf numFmtId="166" fontId="2" fillId="0" borderId="29" xfId="0" applyNumberFormat="1" applyFont="1" applyFill="1" applyBorder="1" applyProtection="1"/>
    <xf numFmtId="168" fontId="2" fillId="0" borderId="30" xfId="0" applyNumberFormat="1" applyFont="1" applyFill="1" applyBorder="1" applyProtection="1"/>
    <xf numFmtId="0" fontId="4" fillId="0" borderId="18" xfId="0" applyFont="1" applyFill="1" applyBorder="1" applyAlignment="1" applyProtection="1">
      <alignment horizontal="center"/>
    </xf>
    <xf numFmtId="0" fontId="2" fillId="0" borderId="8" xfId="0" applyFont="1" applyFill="1" applyBorder="1" applyProtection="1"/>
    <xf numFmtId="0" fontId="3" fillId="0" borderId="9" xfId="0" applyFont="1" applyFill="1" applyBorder="1" applyAlignment="1" applyProtection="1">
      <alignment horizontal="center"/>
    </xf>
    <xf numFmtId="168" fontId="2" fillId="0" borderId="10" xfId="0" applyNumberFormat="1" applyFont="1" applyFill="1" applyBorder="1" applyProtection="1"/>
    <xf numFmtId="168" fontId="2" fillId="0" borderId="31" xfId="0" applyNumberFormat="1" applyFont="1" applyFill="1" applyBorder="1" applyProtection="1"/>
    <xf numFmtId="168" fontId="2" fillId="0" borderId="9" xfId="0" applyNumberFormat="1" applyFont="1" applyFill="1" applyBorder="1" applyProtection="1"/>
    <xf numFmtId="166" fontId="2" fillId="0" borderId="9" xfId="0" applyNumberFormat="1" applyFont="1" applyFill="1" applyBorder="1" applyProtection="1"/>
    <xf numFmtId="168" fontId="2" fillId="0" borderId="32" xfId="0" applyNumberFormat="1" applyFont="1" applyFill="1" applyBorder="1" applyProtection="1"/>
    <xf numFmtId="165" fontId="3" fillId="0" borderId="18" xfId="0" applyNumberFormat="1" applyFont="1" applyFill="1" applyBorder="1" applyProtection="1"/>
    <xf numFmtId="0" fontId="2" fillId="0" borderId="33" xfId="0" applyFont="1" applyFill="1" applyBorder="1" applyProtection="1"/>
    <xf numFmtId="0" fontId="3" fillId="0" borderId="12" xfId="0" applyFont="1" applyFill="1" applyBorder="1" applyAlignment="1" applyProtection="1">
      <alignment horizontal="center"/>
    </xf>
    <xf numFmtId="168" fontId="2" fillId="0" borderId="13" xfId="0" applyNumberFormat="1" applyFont="1" applyFill="1" applyBorder="1" applyProtection="1"/>
    <xf numFmtId="168" fontId="2" fillId="0" borderId="34" xfId="0" applyNumberFormat="1" applyFont="1" applyFill="1" applyBorder="1" applyProtection="1"/>
    <xf numFmtId="168" fontId="2" fillId="0" borderId="12" xfId="0" applyNumberFormat="1" applyFont="1" applyFill="1" applyBorder="1" applyProtection="1"/>
    <xf numFmtId="165" fontId="2" fillId="0" borderId="12" xfId="0" applyNumberFormat="1" applyFont="1" applyFill="1" applyBorder="1" applyProtection="1"/>
    <xf numFmtId="168" fontId="2" fillId="0" borderId="35" xfId="0" applyNumberFormat="1" applyFont="1" applyFill="1" applyBorder="1" applyProtection="1"/>
    <xf numFmtId="0" fontId="5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5" fontId="2" fillId="0" borderId="0" xfId="0" applyNumberFormat="1" applyFont="1" applyBorder="1" applyProtection="1"/>
    <xf numFmtId="0" fontId="3" fillId="0" borderId="0" xfId="0" applyFont="1" applyProtection="1"/>
    <xf numFmtId="0" fontId="6" fillId="0" borderId="0" xfId="0" applyFont="1" applyBorder="1" applyAlignment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center"/>
    </xf>
    <xf numFmtId="167" fontId="7" fillId="0" borderId="0" xfId="0" applyNumberFormat="1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tabSelected="1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-883974415</v>
      </c>
      <c r="D6" s="18"/>
      <c r="E6" s="19">
        <v>-635857010</v>
      </c>
      <c r="F6" s="20">
        <v>635857000</v>
      </c>
      <c r="G6" s="20">
        <v>221967833</v>
      </c>
      <c r="H6" s="20">
        <v>-671048647</v>
      </c>
      <c r="I6" s="20">
        <v>597440796</v>
      </c>
      <c r="J6" s="20">
        <v>148359982</v>
      </c>
      <c r="K6" s="20">
        <v>519195350</v>
      </c>
      <c r="L6" s="20">
        <v>-887180728</v>
      </c>
      <c r="M6" s="20">
        <v>-230142122</v>
      </c>
      <c r="N6" s="20">
        <v>-598127500</v>
      </c>
      <c r="O6" s="20"/>
      <c r="P6" s="20"/>
      <c r="Q6" s="20"/>
      <c r="R6" s="20"/>
      <c r="S6" s="20"/>
      <c r="T6" s="20"/>
      <c r="U6" s="20"/>
      <c r="V6" s="20"/>
      <c r="W6" s="20">
        <v>-449767518</v>
      </c>
      <c r="X6" s="20">
        <v>635857000</v>
      </c>
      <c r="Y6" s="20">
        <v>-1085624518</v>
      </c>
      <c r="Z6" s="21">
        <v>-170.73406725096996</v>
      </c>
      <c r="AA6" s="22">
        <v>635857000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222789159</v>
      </c>
      <c r="D8" s="18"/>
      <c r="E8" s="19">
        <v>-300553080</v>
      </c>
      <c r="F8" s="20">
        <v>406961580</v>
      </c>
      <c r="G8" s="20">
        <v>71237294</v>
      </c>
      <c r="H8" s="20">
        <v>-161041012</v>
      </c>
      <c r="I8" s="20">
        <v>-25533538</v>
      </c>
      <c r="J8" s="20">
        <v>-115337256</v>
      </c>
      <c r="K8" s="20">
        <v>252425501</v>
      </c>
      <c r="L8" s="20">
        <v>123162326</v>
      </c>
      <c r="M8" s="20">
        <v>-42411735</v>
      </c>
      <c r="N8" s="20">
        <v>333176092</v>
      </c>
      <c r="O8" s="20"/>
      <c r="P8" s="20"/>
      <c r="Q8" s="20"/>
      <c r="R8" s="20"/>
      <c r="S8" s="20"/>
      <c r="T8" s="20"/>
      <c r="U8" s="20"/>
      <c r="V8" s="20"/>
      <c r="W8" s="20">
        <v>217838836</v>
      </c>
      <c r="X8" s="20">
        <v>406961589</v>
      </c>
      <c r="Y8" s="20">
        <v>-189122753</v>
      </c>
      <c r="Z8" s="21">
        <v>-46.471892707299212</v>
      </c>
      <c r="AA8" s="22">
        <v>406961580</v>
      </c>
    </row>
    <row r="9" spans="1:27" ht="13.5" x14ac:dyDescent="0.25">
      <c r="A9" s="23" t="s">
        <v>37</v>
      </c>
      <c r="B9" s="17" t="s">
        <v>32</v>
      </c>
      <c r="C9" s="18">
        <v>-69506237</v>
      </c>
      <c r="D9" s="18"/>
      <c r="E9" s="19"/>
      <c r="F9" s="20"/>
      <c r="G9" s="20">
        <v>106261492</v>
      </c>
      <c r="H9" s="20">
        <v>-3486578</v>
      </c>
      <c r="I9" s="20">
        <v>20915341</v>
      </c>
      <c r="J9" s="20">
        <v>123690255</v>
      </c>
      <c r="K9" s="20">
        <v>7749516</v>
      </c>
      <c r="L9" s="20">
        <v>-4989642</v>
      </c>
      <c r="M9" s="20">
        <v>10563223</v>
      </c>
      <c r="N9" s="20">
        <v>13323097</v>
      </c>
      <c r="O9" s="20"/>
      <c r="P9" s="20"/>
      <c r="Q9" s="20"/>
      <c r="R9" s="20"/>
      <c r="S9" s="20"/>
      <c r="T9" s="20"/>
      <c r="U9" s="20"/>
      <c r="V9" s="20"/>
      <c r="W9" s="20">
        <v>137013352</v>
      </c>
      <c r="X9" s="20"/>
      <c r="Y9" s="20">
        <v>137013352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6638</v>
      </c>
      <c r="D10" s="18"/>
      <c r="E10" s="19"/>
      <c r="F10" s="20"/>
      <c r="G10" s="24"/>
      <c r="H10" s="24"/>
      <c r="I10" s="24"/>
      <c r="J10" s="20"/>
      <c r="K10" s="24"/>
      <c r="L10" s="24"/>
      <c r="M10" s="20">
        <v>-429796</v>
      </c>
      <c r="N10" s="24">
        <v>-429796</v>
      </c>
      <c r="O10" s="24"/>
      <c r="P10" s="24"/>
      <c r="Q10" s="20"/>
      <c r="R10" s="24"/>
      <c r="S10" s="24"/>
      <c r="T10" s="20"/>
      <c r="U10" s="24"/>
      <c r="V10" s="24"/>
      <c r="W10" s="24">
        <v>-429796</v>
      </c>
      <c r="X10" s="20"/>
      <c r="Y10" s="24">
        <v>-429796</v>
      </c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472435</v>
      </c>
      <c r="D11" s="18"/>
      <c r="E11" s="19">
        <v>-10</v>
      </c>
      <c r="F11" s="20"/>
      <c r="G11" s="20">
        <v>3674106</v>
      </c>
      <c r="H11" s="20">
        <v>-18255695</v>
      </c>
      <c r="I11" s="20">
        <v>-16948327</v>
      </c>
      <c r="J11" s="20">
        <v>-31529916</v>
      </c>
      <c r="K11" s="20">
        <v>28596248</v>
      </c>
      <c r="L11" s="20">
        <v>10633979</v>
      </c>
      <c r="M11" s="20">
        <v>31868771</v>
      </c>
      <c r="N11" s="20">
        <v>71098998</v>
      </c>
      <c r="O11" s="20"/>
      <c r="P11" s="20"/>
      <c r="Q11" s="20"/>
      <c r="R11" s="20"/>
      <c r="S11" s="20"/>
      <c r="T11" s="20"/>
      <c r="U11" s="20"/>
      <c r="V11" s="20"/>
      <c r="W11" s="20">
        <v>39569082</v>
      </c>
      <c r="X11" s="20"/>
      <c r="Y11" s="20">
        <v>39569082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-730212420</v>
      </c>
      <c r="D12" s="29">
        <f>SUM(D6:D11)</f>
        <v>0</v>
      </c>
      <c r="E12" s="30">
        <f t="shared" si="0"/>
        <v>-936410100</v>
      </c>
      <c r="F12" s="31">
        <f t="shared" si="0"/>
        <v>1042818580</v>
      </c>
      <c r="G12" s="31">
        <f t="shared" si="0"/>
        <v>403140725</v>
      </c>
      <c r="H12" s="31">
        <f t="shared" si="0"/>
        <v>-853831932</v>
      </c>
      <c r="I12" s="31">
        <f t="shared" si="0"/>
        <v>575874272</v>
      </c>
      <c r="J12" s="31">
        <f t="shared" si="0"/>
        <v>125183065</v>
      </c>
      <c r="K12" s="31">
        <f t="shared" si="0"/>
        <v>807966615</v>
      </c>
      <c r="L12" s="31">
        <f t="shared" si="0"/>
        <v>-758374065</v>
      </c>
      <c r="M12" s="31">
        <f t="shared" si="0"/>
        <v>-230551659</v>
      </c>
      <c r="N12" s="31">
        <f t="shared" si="0"/>
        <v>-180959109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-55776044</v>
      </c>
      <c r="X12" s="31">
        <f t="shared" si="0"/>
        <v>1042818589</v>
      </c>
      <c r="Y12" s="31">
        <f t="shared" si="0"/>
        <v>-1098594633</v>
      </c>
      <c r="Z12" s="32">
        <f>+IF(X12&lt;&gt;0,+(Y12/X12)*100,0)</f>
        <v>-105.34858551509767</v>
      </c>
      <c r="AA12" s="33">
        <f>SUM(AA6:AA11)</f>
        <v>1042818580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>
        <v>1360071</v>
      </c>
      <c r="D15" s="18"/>
      <c r="E15" s="19"/>
      <c r="F15" s="20"/>
      <c r="G15" s="20"/>
      <c r="H15" s="20"/>
      <c r="I15" s="20">
        <v>233104</v>
      </c>
      <c r="J15" s="20">
        <v>233104</v>
      </c>
      <c r="K15" s="20">
        <v>89169</v>
      </c>
      <c r="L15" s="20">
        <v>89169</v>
      </c>
      <c r="M15" s="20">
        <v>47000</v>
      </c>
      <c r="N15" s="20">
        <v>225338</v>
      </c>
      <c r="O15" s="20"/>
      <c r="P15" s="20"/>
      <c r="Q15" s="20"/>
      <c r="R15" s="20"/>
      <c r="S15" s="20"/>
      <c r="T15" s="20"/>
      <c r="U15" s="20"/>
      <c r="V15" s="20"/>
      <c r="W15" s="20">
        <v>458442</v>
      </c>
      <c r="X15" s="20"/>
      <c r="Y15" s="20">
        <v>458442</v>
      </c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87721292</v>
      </c>
      <c r="D19" s="18"/>
      <c r="E19" s="19">
        <v>7895767150</v>
      </c>
      <c r="F19" s="20">
        <v>7888027100</v>
      </c>
      <c r="G19" s="20">
        <v>-39597327</v>
      </c>
      <c r="H19" s="20">
        <v>7655085</v>
      </c>
      <c r="I19" s="20">
        <v>12517161</v>
      </c>
      <c r="J19" s="20">
        <v>-19425081</v>
      </c>
      <c r="K19" s="20">
        <v>10331489</v>
      </c>
      <c r="L19" s="20">
        <v>1773049</v>
      </c>
      <c r="M19" s="20">
        <v>-2590084</v>
      </c>
      <c r="N19" s="20">
        <v>9514454</v>
      </c>
      <c r="O19" s="20"/>
      <c r="P19" s="20"/>
      <c r="Q19" s="20"/>
      <c r="R19" s="20"/>
      <c r="S19" s="20"/>
      <c r="T19" s="20"/>
      <c r="U19" s="20"/>
      <c r="V19" s="20"/>
      <c r="W19" s="20">
        <v>-9910627</v>
      </c>
      <c r="X19" s="20">
        <v>7591929100</v>
      </c>
      <c r="Y19" s="20">
        <v>-7601839727</v>
      </c>
      <c r="Z19" s="21">
        <v>-100.13054161688628</v>
      </c>
      <c r="AA19" s="22">
        <v>7888027100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-923688</v>
      </c>
      <c r="D22" s="18"/>
      <c r="E22" s="19">
        <v>50000</v>
      </c>
      <c r="F22" s="20">
        <v>65600</v>
      </c>
      <c r="G22" s="20">
        <v>-76974</v>
      </c>
      <c r="H22" s="20">
        <v>-76974</v>
      </c>
      <c r="I22" s="20">
        <v>-74602</v>
      </c>
      <c r="J22" s="20">
        <v>-228550</v>
      </c>
      <c r="K22" s="20">
        <v>-69130</v>
      </c>
      <c r="L22" s="20">
        <v>-53637</v>
      </c>
      <c r="M22" s="20">
        <v>-55033</v>
      </c>
      <c r="N22" s="20">
        <v>-177800</v>
      </c>
      <c r="O22" s="20"/>
      <c r="P22" s="20"/>
      <c r="Q22" s="20"/>
      <c r="R22" s="20"/>
      <c r="S22" s="20"/>
      <c r="T22" s="20"/>
      <c r="U22" s="20"/>
      <c r="V22" s="20"/>
      <c r="W22" s="20">
        <v>-406350</v>
      </c>
      <c r="X22" s="20">
        <v>15600</v>
      </c>
      <c r="Y22" s="20">
        <v>-421950</v>
      </c>
      <c r="Z22" s="21">
        <v>-2704.8076923076924</v>
      </c>
      <c r="AA22" s="22">
        <v>65600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88157675</v>
      </c>
      <c r="D24" s="29">
        <f>SUM(D15:D23)</f>
        <v>0</v>
      </c>
      <c r="E24" s="36">
        <f t="shared" si="1"/>
        <v>7895817150</v>
      </c>
      <c r="F24" s="37">
        <f t="shared" si="1"/>
        <v>7888092700</v>
      </c>
      <c r="G24" s="37">
        <f t="shared" si="1"/>
        <v>-39674301</v>
      </c>
      <c r="H24" s="37">
        <f t="shared" si="1"/>
        <v>7578111</v>
      </c>
      <c r="I24" s="37">
        <f t="shared" si="1"/>
        <v>12675663</v>
      </c>
      <c r="J24" s="37">
        <f t="shared" si="1"/>
        <v>-19420527</v>
      </c>
      <c r="K24" s="37">
        <f t="shared" si="1"/>
        <v>10351528</v>
      </c>
      <c r="L24" s="37">
        <f t="shared" si="1"/>
        <v>1808581</v>
      </c>
      <c r="M24" s="37">
        <f t="shared" si="1"/>
        <v>-2598117</v>
      </c>
      <c r="N24" s="37">
        <f t="shared" si="1"/>
        <v>9561992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-9858535</v>
      </c>
      <c r="X24" s="37">
        <f t="shared" si="1"/>
        <v>7591944700</v>
      </c>
      <c r="Y24" s="37">
        <f t="shared" si="1"/>
        <v>-7601803235</v>
      </c>
      <c r="Z24" s="38">
        <f>+IF(X24&lt;&gt;0,+(Y24/X24)*100,0)</f>
        <v>-100.12985520034148</v>
      </c>
      <c r="AA24" s="39">
        <f>SUM(AA15:AA23)</f>
        <v>7888092700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-642054745</v>
      </c>
      <c r="D25" s="29">
        <f>+D12+D24</f>
        <v>0</v>
      </c>
      <c r="E25" s="30">
        <f t="shared" si="2"/>
        <v>6959407050</v>
      </c>
      <c r="F25" s="31">
        <f t="shared" si="2"/>
        <v>8930911280</v>
      </c>
      <c r="G25" s="31">
        <f t="shared" si="2"/>
        <v>363466424</v>
      </c>
      <c r="H25" s="31">
        <f t="shared" si="2"/>
        <v>-846253821</v>
      </c>
      <c r="I25" s="31">
        <f t="shared" si="2"/>
        <v>588549935</v>
      </c>
      <c r="J25" s="31">
        <f t="shared" si="2"/>
        <v>105762538</v>
      </c>
      <c r="K25" s="31">
        <f t="shared" si="2"/>
        <v>818318143</v>
      </c>
      <c r="L25" s="31">
        <f t="shared" si="2"/>
        <v>-756565484</v>
      </c>
      <c r="M25" s="31">
        <f t="shared" si="2"/>
        <v>-233149776</v>
      </c>
      <c r="N25" s="31">
        <f t="shared" si="2"/>
        <v>-171397117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-65634579</v>
      </c>
      <c r="X25" s="31">
        <f t="shared" si="2"/>
        <v>8634763289</v>
      </c>
      <c r="Y25" s="31">
        <f t="shared" si="2"/>
        <v>-8700397868</v>
      </c>
      <c r="Z25" s="32">
        <f>+IF(X25&lt;&gt;0,+(Y25/X25)*100,0)</f>
        <v>-100.76012018862883</v>
      </c>
      <c r="AA25" s="33">
        <f>+AA12+AA24</f>
        <v>8930911280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>
        <v>-16387658</v>
      </c>
      <c r="D30" s="18"/>
      <c r="E30" s="19"/>
      <c r="F30" s="20"/>
      <c r="G30" s="20">
        <v>13766525</v>
      </c>
      <c r="H30" s="20">
        <v>19438861</v>
      </c>
      <c r="I30" s="20">
        <v>18811802</v>
      </c>
      <c r="J30" s="20">
        <v>52017188</v>
      </c>
      <c r="K30" s="20">
        <v>19438861</v>
      </c>
      <c r="L30" s="20">
        <v>4919094</v>
      </c>
      <c r="M30" s="20">
        <v>-77316550</v>
      </c>
      <c r="N30" s="20">
        <v>-52958595</v>
      </c>
      <c r="O30" s="20"/>
      <c r="P30" s="20"/>
      <c r="Q30" s="20"/>
      <c r="R30" s="20"/>
      <c r="S30" s="20"/>
      <c r="T30" s="20"/>
      <c r="U30" s="20"/>
      <c r="V30" s="20"/>
      <c r="W30" s="20">
        <v>-941407</v>
      </c>
      <c r="X30" s="20"/>
      <c r="Y30" s="20">
        <v>-941407</v>
      </c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-42851380</v>
      </c>
      <c r="D32" s="18"/>
      <c r="E32" s="19"/>
      <c r="F32" s="20"/>
      <c r="G32" s="20">
        <v>340495215</v>
      </c>
      <c r="H32" s="20">
        <v>-27774936</v>
      </c>
      <c r="I32" s="20">
        <v>9536558</v>
      </c>
      <c r="J32" s="20">
        <v>322256837</v>
      </c>
      <c r="K32" s="20">
        <v>25391482</v>
      </c>
      <c r="L32" s="20">
        <v>8053880</v>
      </c>
      <c r="M32" s="20">
        <v>-9860485</v>
      </c>
      <c r="N32" s="20">
        <v>23584877</v>
      </c>
      <c r="O32" s="20"/>
      <c r="P32" s="20"/>
      <c r="Q32" s="20"/>
      <c r="R32" s="20"/>
      <c r="S32" s="20"/>
      <c r="T32" s="20"/>
      <c r="U32" s="20"/>
      <c r="V32" s="20"/>
      <c r="W32" s="20">
        <v>345841714</v>
      </c>
      <c r="X32" s="20"/>
      <c r="Y32" s="20">
        <v>345841714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-59239038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354261740</v>
      </c>
      <c r="H34" s="31">
        <f t="shared" si="3"/>
        <v>-8336075</v>
      </c>
      <c r="I34" s="31">
        <f t="shared" si="3"/>
        <v>28348360</v>
      </c>
      <c r="J34" s="31">
        <f t="shared" si="3"/>
        <v>374274025</v>
      </c>
      <c r="K34" s="31">
        <f t="shared" si="3"/>
        <v>44830343</v>
      </c>
      <c r="L34" s="31">
        <f t="shared" si="3"/>
        <v>12972974</v>
      </c>
      <c r="M34" s="31">
        <f t="shared" si="3"/>
        <v>-87177035</v>
      </c>
      <c r="N34" s="31">
        <f t="shared" si="3"/>
        <v>-29373718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344900307</v>
      </c>
      <c r="X34" s="31">
        <f t="shared" si="3"/>
        <v>0</v>
      </c>
      <c r="Y34" s="31">
        <f t="shared" si="3"/>
        <v>344900307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>
        <v>-90522747</v>
      </c>
      <c r="D37" s="18"/>
      <c r="E37" s="19"/>
      <c r="F37" s="20"/>
      <c r="G37" s="20">
        <v>-2815064</v>
      </c>
      <c r="H37" s="20"/>
      <c r="I37" s="20"/>
      <c r="J37" s="20">
        <v>-2815064</v>
      </c>
      <c r="K37" s="20"/>
      <c r="L37" s="20">
        <v>-11666667</v>
      </c>
      <c r="M37" s="20">
        <v>-111092277</v>
      </c>
      <c r="N37" s="20">
        <v>-122758944</v>
      </c>
      <c r="O37" s="20"/>
      <c r="P37" s="20"/>
      <c r="Q37" s="20"/>
      <c r="R37" s="20"/>
      <c r="S37" s="20"/>
      <c r="T37" s="20"/>
      <c r="U37" s="20"/>
      <c r="V37" s="20"/>
      <c r="W37" s="20">
        <v>-125574008</v>
      </c>
      <c r="X37" s="20"/>
      <c r="Y37" s="20">
        <v>-125574008</v>
      </c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-90522747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-2815064</v>
      </c>
      <c r="H39" s="37">
        <f t="shared" si="4"/>
        <v>0</v>
      </c>
      <c r="I39" s="37">
        <f t="shared" si="4"/>
        <v>0</v>
      </c>
      <c r="J39" s="37">
        <f t="shared" si="4"/>
        <v>-2815064</v>
      </c>
      <c r="K39" s="37">
        <f t="shared" si="4"/>
        <v>0</v>
      </c>
      <c r="L39" s="37">
        <f t="shared" si="4"/>
        <v>-11666667</v>
      </c>
      <c r="M39" s="37">
        <f t="shared" si="4"/>
        <v>-111092277</v>
      </c>
      <c r="N39" s="37">
        <f t="shared" si="4"/>
        <v>-122758944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-125574008</v>
      </c>
      <c r="X39" s="37">
        <f t="shared" si="4"/>
        <v>0</v>
      </c>
      <c r="Y39" s="37">
        <f t="shared" si="4"/>
        <v>-125574008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-149761785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351446676</v>
      </c>
      <c r="H40" s="31">
        <f t="shared" si="5"/>
        <v>-8336075</v>
      </c>
      <c r="I40" s="31">
        <f t="shared" si="5"/>
        <v>28348360</v>
      </c>
      <c r="J40" s="31">
        <f t="shared" si="5"/>
        <v>371458961</v>
      </c>
      <c r="K40" s="31">
        <f t="shared" si="5"/>
        <v>44830343</v>
      </c>
      <c r="L40" s="31">
        <f t="shared" si="5"/>
        <v>1306307</v>
      </c>
      <c r="M40" s="31">
        <f t="shared" si="5"/>
        <v>-198269312</v>
      </c>
      <c r="N40" s="31">
        <f t="shared" si="5"/>
        <v>-152132662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219326299</v>
      </c>
      <c r="X40" s="31">
        <f t="shared" si="5"/>
        <v>0</v>
      </c>
      <c r="Y40" s="31">
        <f t="shared" si="5"/>
        <v>219326299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-492292960</v>
      </c>
      <c r="D42" s="43">
        <f>+D25-D40</f>
        <v>0</v>
      </c>
      <c r="E42" s="44">
        <f t="shared" si="6"/>
        <v>6959407050</v>
      </c>
      <c r="F42" s="45">
        <f t="shared" si="6"/>
        <v>8930911280</v>
      </c>
      <c r="G42" s="45">
        <f t="shared" si="6"/>
        <v>12019748</v>
      </c>
      <c r="H42" s="45">
        <f t="shared" si="6"/>
        <v>-837917746</v>
      </c>
      <c r="I42" s="45">
        <f t="shared" si="6"/>
        <v>560201575</v>
      </c>
      <c r="J42" s="45">
        <f t="shared" si="6"/>
        <v>-265696423</v>
      </c>
      <c r="K42" s="45">
        <f t="shared" si="6"/>
        <v>773487800</v>
      </c>
      <c r="L42" s="45">
        <f t="shared" si="6"/>
        <v>-757871791</v>
      </c>
      <c r="M42" s="45">
        <f t="shared" si="6"/>
        <v>-34880464</v>
      </c>
      <c r="N42" s="45">
        <f t="shared" si="6"/>
        <v>-19264455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-284960878</v>
      </c>
      <c r="X42" s="45">
        <f t="shared" si="6"/>
        <v>8634763289</v>
      </c>
      <c r="Y42" s="45">
        <f t="shared" si="6"/>
        <v>-8919724167</v>
      </c>
      <c r="Z42" s="46">
        <f>+IF(X42&lt;&gt;0,+(Y42/X42)*100,0)</f>
        <v>-103.30015853894938</v>
      </c>
      <c r="AA42" s="47">
        <f>+AA25-AA40</f>
        <v>8930911280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-505043110</v>
      </c>
      <c r="D45" s="18"/>
      <c r="E45" s="19">
        <v>-2476851950</v>
      </c>
      <c r="F45" s="20">
        <v>9586303870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9586303870</v>
      </c>
      <c r="Y45" s="20">
        <v>-9586303870</v>
      </c>
      <c r="Z45" s="48">
        <v>-100</v>
      </c>
      <c r="AA45" s="22">
        <v>9586303870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-505043110</v>
      </c>
      <c r="D48" s="51">
        <f>SUM(D45:D47)</f>
        <v>0</v>
      </c>
      <c r="E48" s="52">
        <f t="shared" si="7"/>
        <v>-2476851950</v>
      </c>
      <c r="F48" s="53">
        <f t="shared" si="7"/>
        <v>9586303870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9586303870</v>
      </c>
      <c r="Y48" s="53">
        <f t="shared" si="7"/>
        <v>-9586303870</v>
      </c>
      <c r="Z48" s="54">
        <f>+IF(X48&lt;&gt;0,+(Y48/X48)*100,0)</f>
        <v>-100</v>
      </c>
      <c r="AA48" s="55">
        <f>SUM(AA45:AA47)</f>
        <v>9586303870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71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72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76.900000000000006" customHeight="1" x14ac:dyDescent="0.25">
      <c r="A1" s="64" t="s">
        <v>73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76.900000000000006" customHeight="1" x14ac:dyDescent="0.25">
      <c r="A1" s="64" t="s">
        <v>74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4" t="s">
        <v>75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>
        <v>202855</v>
      </c>
      <c r="J6" s="20">
        <v>202855</v>
      </c>
      <c r="K6" s="20">
        <v>-20000000</v>
      </c>
      <c r="L6" s="20"/>
      <c r="M6" s="20"/>
      <c r="N6" s="20">
        <v>-20000000</v>
      </c>
      <c r="O6" s="20"/>
      <c r="P6" s="20"/>
      <c r="Q6" s="20"/>
      <c r="R6" s="20"/>
      <c r="S6" s="20"/>
      <c r="T6" s="20"/>
      <c r="U6" s="20"/>
      <c r="V6" s="20"/>
      <c r="W6" s="20">
        <v>-19797145</v>
      </c>
      <c r="X6" s="20"/>
      <c r="Y6" s="20">
        <v>-19797145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4801513</v>
      </c>
      <c r="D7" s="18"/>
      <c r="E7" s="19"/>
      <c r="F7" s="20"/>
      <c r="G7" s="20"/>
      <c r="H7" s="20">
        <v>-4811205</v>
      </c>
      <c r="I7" s="20"/>
      <c r="J7" s="20">
        <v>-4811205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-4811205</v>
      </c>
      <c r="X7" s="20"/>
      <c r="Y7" s="20">
        <v>-4811205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91567690</v>
      </c>
      <c r="D8" s="18"/>
      <c r="E8" s="19">
        <v>-15600000</v>
      </c>
      <c r="F8" s="20">
        <v>-15600000</v>
      </c>
      <c r="G8" s="20">
        <v>1173734</v>
      </c>
      <c r="H8" s="20">
        <v>1175057</v>
      </c>
      <c r="I8" s="20">
        <v>444607391</v>
      </c>
      <c r="J8" s="20">
        <v>446956182</v>
      </c>
      <c r="K8" s="20">
        <v>1046091</v>
      </c>
      <c r="L8" s="20">
        <v>-48664</v>
      </c>
      <c r="M8" s="20">
        <v>1084867</v>
      </c>
      <c r="N8" s="20">
        <v>2082294</v>
      </c>
      <c r="O8" s="20"/>
      <c r="P8" s="20"/>
      <c r="Q8" s="20"/>
      <c r="R8" s="20"/>
      <c r="S8" s="20"/>
      <c r="T8" s="20"/>
      <c r="U8" s="20"/>
      <c r="V8" s="20"/>
      <c r="W8" s="20">
        <v>449038476</v>
      </c>
      <c r="X8" s="20">
        <v>-7800000</v>
      </c>
      <c r="Y8" s="20">
        <v>456838476</v>
      </c>
      <c r="Z8" s="21">
        <v>-5856.9035384615381</v>
      </c>
      <c r="AA8" s="22">
        <v>-15600000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4211311</v>
      </c>
      <c r="D11" s="18"/>
      <c r="E11" s="19"/>
      <c r="F11" s="20"/>
      <c r="G11" s="20"/>
      <c r="H11" s="20"/>
      <c r="I11" s="20">
        <v>100</v>
      </c>
      <c r="J11" s="20">
        <v>100</v>
      </c>
      <c r="K11" s="20">
        <v>27567</v>
      </c>
      <c r="L11" s="20"/>
      <c r="M11" s="20"/>
      <c r="N11" s="20">
        <v>27567</v>
      </c>
      <c r="O11" s="20"/>
      <c r="P11" s="20"/>
      <c r="Q11" s="20"/>
      <c r="R11" s="20"/>
      <c r="S11" s="20"/>
      <c r="T11" s="20"/>
      <c r="U11" s="20"/>
      <c r="V11" s="20"/>
      <c r="W11" s="20">
        <v>27667</v>
      </c>
      <c r="X11" s="20"/>
      <c r="Y11" s="20">
        <v>27667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100580514</v>
      </c>
      <c r="D12" s="29">
        <f>SUM(D6:D11)</f>
        <v>0</v>
      </c>
      <c r="E12" s="30">
        <f t="shared" si="0"/>
        <v>-15600000</v>
      </c>
      <c r="F12" s="31">
        <f t="shared" si="0"/>
        <v>-15600000</v>
      </c>
      <c r="G12" s="31">
        <f t="shared" si="0"/>
        <v>1173734</v>
      </c>
      <c r="H12" s="31">
        <f t="shared" si="0"/>
        <v>-3636148</v>
      </c>
      <c r="I12" s="31">
        <f t="shared" si="0"/>
        <v>444810346</v>
      </c>
      <c r="J12" s="31">
        <f t="shared" si="0"/>
        <v>442347932</v>
      </c>
      <c r="K12" s="31">
        <f t="shared" si="0"/>
        <v>-18926342</v>
      </c>
      <c r="L12" s="31">
        <f t="shared" si="0"/>
        <v>-48664</v>
      </c>
      <c r="M12" s="31">
        <f t="shared" si="0"/>
        <v>1084867</v>
      </c>
      <c r="N12" s="31">
        <f t="shared" si="0"/>
        <v>-17890139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424457793</v>
      </c>
      <c r="X12" s="31">
        <f t="shared" si="0"/>
        <v>-7800000</v>
      </c>
      <c r="Y12" s="31">
        <f t="shared" si="0"/>
        <v>432257793</v>
      </c>
      <c r="Z12" s="32">
        <f>+IF(X12&lt;&gt;0,+(Y12/X12)*100,0)</f>
        <v>-5541.7665769230762</v>
      </c>
      <c r="AA12" s="33">
        <f>SUM(AA6:AA11)</f>
        <v>-15600000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384048010</v>
      </c>
      <c r="D19" s="18"/>
      <c r="E19" s="19">
        <v>212593240</v>
      </c>
      <c r="F19" s="20">
        <v>212593240</v>
      </c>
      <c r="G19" s="20">
        <v>287344</v>
      </c>
      <c r="H19" s="20">
        <v>-29939271</v>
      </c>
      <c r="I19" s="20">
        <v>2868404</v>
      </c>
      <c r="J19" s="20">
        <v>-26783523</v>
      </c>
      <c r="K19" s="20">
        <v>55583951</v>
      </c>
      <c r="L19" s="20">
        <v>13345755</v>
      </c>
      <c r="M19" s="20">
        <v>33225904</v>
      </c>
      <c r="N19" s="20">
        <v>102155610</v>
      </c>
      <c r="O19" s="20"/>
      <c r="P19" s="20"/>
      <c r="Q19" s="20"/>
      <c r="R19" s="20"/>
      <c r="S19" s="20"/>
      <c r="T19" s="20"/>
      <c r="U19" s="20"/>
      <c r="V19" s="20"/>
      <c r="W19" s="20">
        <v>75372087</v>
      </c>
      <c r="X19" s="20">
        <v>106296618</v>
      </c>
      <c r="Y19" s="20">
        <v>-30924531</v>
      </c>
      <c r="Z19" s="21">
        <v>-29.092676306973381</v>
      </c>
      <c r="AA19" s="22">
        <v>212593240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384048010</v>
      </c>
      <c r="D24" s="29">
        <f>SUM(D15:D23)</f>
        <v>0</v>
      </c>
      <c r="E24" s="36">
        <f t="shared" si="1"/>
        <v>212593240</v>
      </c>
      <c r="F24" s="37">
        <f t="shared" si="1"/>
        <v>212593240</v>
      </c>
      <c r="G24" s="37">
        <f t="shared" si="1"/>
        <v>287344</v>
      </c>
      <c r="H24" s="37">
        <f t="shared" si="1"/>
        <v>-29939271</v>
      </c>
      <c r="I24" s="37">
        <f t="shared" si="1"/>
        <v>2868404</v>
      </c>
      <c r="J24" s="37">
        <f t="shared" si="1"/>
        <v>-26783523</v>
      </c>
      <c r="K24" s="37">
        <f t="shared" si="1"/>
        <v>55583951</v>
      </c>
      <c r="L24" s="37">
        <f t="shared" si="1"/>
        <v>13345755</v>
      </c>
      <c r="M24" s="37">
        <f t="shared" si="1"/>
        <v>33225904</v>
      </c>
      <c r="N24" s="37">
        <f t="shared" si="1"/>
        <v>102155610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75372087</v>
      </c>
      <c r="X24" s="37">
        <f t="shared" si="1"/>
        <v>106296618</v>
      </c>
      <c r="Y24" s="37">
        <f t="shared" si="1"/>
        <v>-30924531</v>
      </c>
      <c r="Z24" s="38">
        <f>+IF(X24&lt;&gt;0,+(Y24/X24)*100,0)</f>
        <v>-29.092676306973381</v>
      </c>
      <c r="AA24" s="39">
        <f>SUM(AA15:AA23)</f>
        <v>212593240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484628524</v>
      </c>
      <c r="D25" s="29">
        <f>+D12+D24</f>
        <v>0</v>
      </c>
      <c r="E25" s="30">
        <f t="shared" si="2"/>
        <v>196993240</v>
      </c>
      <c r="F25" s="31">
        <f t="shared" si="2"/>
        <v>196993240</v>
      </c>
      <c r="G25" s="31">
        <f t="shared" si="2"/>
        <v>1461078</v>
      </c>
      <c r="H25" s="31">
        <f t="shared" si="2"/>
        <v>-33575419</v>
      </c>
      <c r="I25" s="31">
        <f t="shared" si="2"/>
        <v>447678750</v>
      </c>
      <c r="J25" s="31">
        <f t="shared" si="2"/>
        <v>415564409</v>
      </c>
      <c r="K25" s="31">
        <f t="shared" si="2"/>
        <v>36657609</v>
      </c>
      <c r="L25" s="31">
        <f t="shared" si="2"/>
        <v>13297091</v>
      </c>
      <c r="M25" s="31">
        <f t="shared" si="2"/>
        <v>34310771</v>
      </c>
      <c r="N25" s="31">
        <f t="shared" si="2"/>
        <v>84265471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499829880</v>
      </c>
      <c r="X25" s="31">
        <f t="shared" si="2"/>
        <v>98496618</v>
      </c>
      <c r="Y25" s="31">
        <f t="shared" si="2"/>
        <v>401333262</v>
      </c>
      <c r="Z25" s="32">
        <f>+IF(X25&lt;&gt;0,+(Y25/X25)*100,0)</f>
        <v>407.45892615318019</v>
      </c>
      <c r="AA25" s="33">
        <f>+AA12+AA24</f>
        <v>196993240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127428106</v>
      </c>
      <c r="D32" s="18"/>
      <c r="E32" s="19">
        <v>-255524000</v>
      </c>
      <c r="F32" s="20">
        <v>-255524000</v>
      </c>
      <c r="G32" s="20">
        <v>11905000</v>
      </c>
      <c r="H32" s="20">
        <v>-24053746</v>
      </c>
      <c r="I32" s="20">
        <v>-9580058</v>
      </c>
      <c r="J32" s="20">
        <v>-21728804</v>
      </c>
      <c r="K32" s="20">
        <v>-36997205</v>
      </c>
      <c r="L32" s="20">
        <v>-14933026</v>
      </c>
      <c r="M32" s="20">
        <v>5451030</v>
      </c>
      <c r="N32" s="20">
        <v>-46479201</v>
      </c>
      <c r="O32" s="20"/>
      <c r="P32" s="20"/>
      <c r="Q32" s="20"/>
      <c r="R32" s="20"/>
      <c r="S32" s="20"/>
      <c r="T32" s="20"/>
      <c r="U32" s="20"/>
      <c r="V32" s="20"/>
      <c r="W32" s="20">
        <v>-68208005</v>
      </c>
      <c r="X32" s="20">
        <v>-127761996</v>
      </c>
      <c r="Y32" s="20">
        <v>59553991</v>
      </c>
      <c r="Z32" s="21">
        <v>-46.61322839696399</v>
      </c>
      <c r="AA32" s="22">
        <v>-255524000</v>
      </c>
    </row>
    <row r="33" spans="1:27" ht="13.5" x14ac:dyDescent="0.25">
      <c r="A33" s="23" t="s">
        <v>59</v>
      </c>
      <c r="B33" s="17" t="s">
        <v>32</v>
      </c>
      <c r="C33" s="18">
        <v>2186074</v>
      </c>
      <c r="D33" s="18"/>
      <c r="E33" s="19">
        <v>-2986157</v>
      </c>
      <c r="F33" s="20">
        <v>-2986157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-1493076</v>
      </c>
      <c r="Y33" s="20">
        <v>1493076</v>
      </c>
      <c r="Z33" s="21">
        <v>-100</v>
      </c>
      <c r="AA33" s="22">
        <v>-2986157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129614180</v>
      </c>
      <c r="D34" s="29">
        <f>SUM(D29:D33)</f>
        <v>0</v>
      </c>
      <c r="E34" s="30">
        <f t="shared" si="3"/>
        <v>-258510157</v>
      </c>
      <c r="F34" s="31">
        <f t="shared" si="3"/>
        <v>-258510157</v>
      </c>
      <c r="G34" s="31">
        <f t="shared" si="3"/>
        <v>11905000</v>
      </c>
      <c r="H34" s="31">
        <f t="shared" si="3"/>
        <v>-24053746</v>
      </c>
      <c r="I34" s="31">
        <f t="shared" si="3"/>
        <v>-9580058</v>
      </c>
      <c r="J34" s="31">
        <f t="shared" si="3"/>
        <v>-21728804</v>
      </c>
      <c r="K34" s="31">
        <f t="shared" si="3"/>
        <v>-36997205</v>
      </c>
      <c r="L34" s="31">
        <f t="shared" si="3"/>
        <v>-14933026</v>
      </c>
      <c r="M34" s="31">
        <f t="shared" si="3"/>
        <v>5451030</v>
      </c>
      <c r="N34" s="31">
        <f t="shared" si="3"/>
        <v>-46479201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-68208005</v>
      </c>
      <c r="X34" s="31">
        <f t="shared" si="3"/>
        <v>-129255072</v>
      </c>
      <c r="Y34" s="31">
        <f t="shared" si="3"/>
        <v>61047067</v>
      </c>
      <c r="Z34" s="32">
        <f>+IF(X34&lt;&gt;0,+(Y34/X34)*100,0)</f>
        <v>-47.229919921440299</v>
      </c>
      <c r="AA34" s="33">
        <f>SUM(AA29:AA33)</f>
        <v>-258510157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129614180</v>
      </c>
      <c r="D40" s="29">
        <f>+D34+D39</f>
        <v>0</v>
      </c>
      <c r="E40" s="30">
        <f t="shared" si="5"/>
        <v>-258510157</v>
      </c>
      <c r="F40" s="31">
        <f t="shared" si="5"/>
        <v>-258510157</v>
      </c>
      <c r="G40" s="31">
        <f t="shared" si="5"/>
        <v>11905000</v>
      </c>
      <c r="H40" s="31">
        <f t="shared" si="5"/>
        <v>-24053746</v>
      </c>
      <c r="I40" s="31">
        <f t="shared" si="5"/>
        <v>-9580058</v>
      </c>
      <c r="J40" s="31">
        <f t="shared" si="5"/>
        <v>-21728804</v>
      </c>
      <c r="K40" s="31">
        <f t="shared" si="5"/>
        <v>-36997205</v>
      </c>
      <c r="L40" s="31">
        <f t="shared" si="5"/>
        <v>-14933026</v>
      </c>
      <c r="M40" s="31">
        <f t="shared" si="5"/>
        <v>5451030</v>
      </c>
      <c r="N40" s="31">
        <f t="shared" si="5"/>
        <v>-46479201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-68208005</v>
      </c>
      <c r="X40" s="31">
        <f t="shared" si="5"/>
        <v>-129255072</v>
      </c>
      <c r="Y40" s="31">
        <f t="shared" si="5"/>
        <v>61047067</v>
      </c>
      <c r="Z40" s="32">
        <f>+IF(X40&lt;&gt;0,+(Y40/X40)*100,0)</f>
        <v>-47.229919921440299</v>
      </c>
      <c r="AA40" s="33">
        <f>+AA34+AA39</f>
        <v>-258510157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355014344</v>
      </c>
      <c r="D42" s="43">
        <f>+D25-D40</f>
        <v>0</v>
      </c>
      <c r="E42" s="44">
        <f t="shared" si="6"/>
        <v>455503397</v>
      </c>
      <c r="F42" s="45">
        <f t="shared" si="6"/>
        <v>455503397</v>
      </c>
      <c r="G42" s="45">
        <f t="shared" si="6"/>
        <v>-10443922</v>
      </c>
      <c r="H42" s="45">
        <f t="shared" si="6"/>
        <v>-9521673</v>
      </c>
      <c r="I42" s="45">
        <f t="shared" si="6"/>
        <v>457258808</v>
      </c>
      <c r="J42" s="45">
        <f t="shared" si="6"/>
        <v>437293213</v>
      </c>
      <c r="K42" s="45">
        <f t="shared" si="6"/>
        <v>73654814</v>
      </c>
      <c r="L42" s="45">
        <f t="shared" si="6"/>
        <v>28230117</v>
      </c>
      <c r="M42" s="45">
        <f t="shared" si="6"/>
        <v>28859741</v>
      </c>
      <c r="N42" s="45">
        <f t="shared" si="6"/>
        <v>130744672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568037885</v>
      </c>
      <c r="X42" s="45">
        <f t="shared" si="6"/>
        <v>227751690</v>
      </c>
      <c r="Y42" s="45">
        <f t="shared" si="6"/>
        <v>340286195</v>
      </c>
      <c r="Z42" s="46">
        <f>+IF(X42&lt;&gt;0,+(Y42/X42)*100,0)</f>
        <v>149.41105157112116</v>
      </c>
      <c r="AA42" s="47">
        <f>+AA25-AA40</f>
        <v>455503397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76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77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78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79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1143767595</v>
      </c>
      <c r="F6" s="20">
        <v>1143767595</v>
      </c>
      <c r="G6" s="20">
        <v>38019612</v>
      </c>
      <c r="H6" s="20">
        <v>3012149</v>
      </c>
      <c r="I6" s="20">
        <v>-6895348</v>
      </c>
      <c r="J6" s="20">
        <v>34136413</v>
      </c>
      <c r="K6" s="20">
        <v>5898194</v>
      </c>
      <c r="L6" s="20">
        <v>-3340370</v>
      </c>
      <c r="M6" s="20">
        <v>32274768</v>
      </c>
      <c r="N6" s="20">
        <v>34832592</v>
      </c>
      <c r="O6" s="20"/>
      <c r="P6" s="20"/>
      <c r="Q6" s="20"/>
      <c r="R6" s="20"/>
      <c r="S6" s="20"/>
      <c r="T6" s="20"/>
      <c r="U6" s="20"/>
      <c r="V6" s="20"/>
      <c r="W6" s="20">
        <v>68969005</v>
      </c>
      <c r="X6" s="20">
        <v>571883796</v>
      </c>
      <c r="Y6" s="20">
        <v>-502914791</v>
      </c>
      <c r="Z6" s="21">
        <v>-87.940031614394613</v>
      </c>
      <c r="AA6" s="22">
        <v>1143767595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-268960419</v>
      </c>
      <c r="F8" s="20">
        <v>-268960419</v>
      </c>
      <c r="G8" s="20">
        <v>30020613</v>
      </c>
      <c r="H8" s="20">
        <v>26730200</v>
      </c>
      <c r="I8" s="20">
        <v>15272356</v>
      </c>
      <c r="J8" s="20">
        <v>72023169</v>
      </c>
      <c r="K8" s="20">
        <v>45884900</v>
      </c>
      <c r="L8" s="20">
        <v>-21238402</v>
      </c>
      <c r="M8" s="20">
        <v>107269708</v>
      </c>
      <c r="N8" s="20">
        <v>131916206</v>
      </c>
      <c r="O8" s="20"/>
      <c r="P8" s="20"/>
      <c r="Q8" s="20"/>
      <c r="R8" s="20"/>
      <c r="S8" s="20"/>
      <c r="T8" s="20"/>
      <c r="U8" s="20"/>
      <c r="V8" s="20"/>
      <c r="W8" s="20">
        <v>203939375</v>
      </c>
      <c r="X8" s="20">
        <v>-134480214</v>
      </c>
      <c r="Y8" s="20">
        <v>338419589</v>
      </c>
      <c r="Z8" s="21">
        <v>-251.650097017246</v>
      </c>
      <c r="AA8" s="22">
        <v>-268960419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>
        <v>12648396</v>
      </c>
      <c r="H9" s="20">
        <v>4641693</v>
      </c>
      <c r="I9" s="20">
        <v>13631379</v>
      </c>
      <c r="J9" s="20">
        <v>30921468</v>
      </c>
      <c r="K9" s="20">
        <v>2062111</v>
      </c>
      <c r="L9" s="20">
        <v>21097502</v>
      </c>
      <c r="M9" s="20">
        <v>57356178</v>
      </c>
      <c r="N9" s="20">
        <v>80515791</v>
      </c>
      <c r="O9" s="20"/>
      <c r="P9" s="20"/>
      <c r="Q9" s="20"/>
      <c r="R9" s="20"/>
      <c r="S9" s="20"/>
      <c r="T9" s="20"/>
      <c r="U9" s="20"/>
      <c r="V9" s="20"/>
      <c r="W9" s="20">
        <v>111437259</v>
      </c>
      <c r="X9" s="20"/>
      <c r="Y9" s="20">
        <v>111437259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1837726</v>
      </c>
      <c r="D11" s="18"/>
      <c r="E11" s="19"/>
      <c r="F11" s="20"/>
      <c r="G11" s="20">
        <v>134375</v>
      </c>
      <c r="H11" s="20">
        <v>-109139</v>
      </c>
      <c r="I11" s="20"/>
      <c r="J11" s="20">
        <v>25236</v>
      </c>
      <c r="K11" s="20"/>
      <c r="L11" s="20">
        <v>-225149</v>
      </c>
      <c r="M11" s="20">
        <v>-200887</v>
      </c>
      <c r="N11" s="20">
        <v>-426036</v>
      </c>
      <c r="O11" s="20"/>
      <c r="P11" s="20"/>
      <c r="Q11" s="20"/>
      <c r="R11" s="20"/>
      <c r="S11" s="20"/>
      <c r="T11" s="20"/>
      <c r="U11" s="20"/>
      <c r="V11" s="20"/>
      <c r="W11" s="20">
        <v>-400800</v>
      </c>
      <c r="X11" s="20"/>
      <c r="Y11" s="20">
        <v>-400800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1837726</v>
      </c>
      <c r="D12" s="29">
        <f>SUM(D6:D11)</f>
        <v>0</v>
      </c>
      <c r="E12" s="30">
        <f t="shared" si="0"/>
        <v>874807176</v>
      </c>
      <c r="F12" s="31">
        <f t="shared" si="0"/>
        <v>874807176</v>
      </c>
      <c r="G12" s="31">
        <f t="shared" si="0"/>
        <v>80822996</v>
      </c>
      <c r="H12" s="31">
        <f t="shared" si="0"/>
        <v>34274903</v>
      </c>
      <c r="I12" s="31">
        <f t="shared" si="0"/>
        <v>22008387</v>
      </c>
      <c r="J12" s="31">
        <f t="shared" si="0"/>
        <v>137106286</v>
      </c>
      <c r="K12" s="31">
        <f t="shared" si="0"/>
        <v>53845205</v>
      </c>
      <c r="L12" s="31">
        <f t="shared" si="0"/>
        <v>-3706419</v>
      </c>
      <c r="M12" s="31">
        <f t="shared" si="0"/>
        <v>196699767</v>
      </c>
      <c r="N12" s="31">
        <f t="shared" si="0"/>
        <v>246838553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383944839</v>
      </c>
      <c r="X12" s="31">
        <f t="shared" si="0"/>
        <v>437403582</v>
      </c>
      <c r="Y12" s="31">
        <f t="shared" si="0"/>
        <v>-53458743</v>
      </c>
      <c r="Z12" s="32">
        <f>+IF(X12&lt;&gt;0,+(Y12/X12)*100,0)</f>
        <v>-12.221834753973276</v>
      </c>
      <c r="AA12" s="33">
        <f>SUM(AA6:AA11)</f>
        <v>874807176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434506848</v>
      </c>
      <c r="D19" s="18"/>
      <c r="E19" s="19">
        <v>137596631</v>
      </c>
      <c r="F19" s="20">
        <v>137596631</v>
      </c>
      <c r="G19" s="20">
        <v>-5428351</v>
      </c>
      <c r="H19" s="20">
        <v>-3092950</v>
      </c>
      <c r="I19" s="20">
        <v>4652081</v>
      </c>
      <c r="J19" s="20">
        <v>-3869220</v>
      </c>
      <c r="K19" s="20">
        <v>2884147</v>
      </c>
      <c r="L19" s="20">
        <v>-429004</v>
      </c>
      <c r="M19" s="20">
        <v>1510434</v>
      </c>
      <c r="N19" s="20">
        <v>3965577</v>
      </c>
      <c r="O19" s="20"/>
      <c r="P19" s="20"/>
      <c r="Q19" s="20"/>
      <c r="R19" s="20"/>
      <c r="S19" s="20"/>
      <c r="T19" s="20"/>
      <c r="U19" s="20"/>
      <c r="V19" s="20"/>
      <c r="W19" s="20">
        <v>96357</v>
      </c>
      <c r="X19" s="20">
        <v>68798322</v>
      </c>
      <c r="Y19" s="20">
        <v>-68701965</v>
      </c>
      <c r="Z19" s="21">
        <v>-99.859942805000387</v>
      </c>
      <c r="AA19" s="22">
        <v>137596631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107741844</v>
      </c>
      <c r="D22" s="18"/>
      <c r="E22" s="19"/>
      <c r="F22" s="20"/>
      <c r="G22" s="20">
        <v>-1059</v>
      </c>
      <c r="H22" s="20">
        <v>172</v>
      </c>
      <c r="I22" s="20">
        <v>-429</v>
      </c>
      <c r="J22" s="20">
        <v>-1316</v>
      </c>
      <c r="K22" s="20">
        <v>-443</v>
      </c>
      <c r="L22" s="20">
        <v>-429</v>
      </c>
      <c r="M22" s="20">
        <v>-2634</v>
      </c>
      <c r="N22" s="20">
        <v>-3506</v>
      </c>
      <c r="O22" s="20"/>
      <c r="P22" s="20"/>
      <c r="Q22" s="20"/>
      <c r="R22" s="20"/>
      <c r="S22" s="20"/>
      <c r="T22" s="20"/>
      <c r="U22" s="20"/>
      <c r="V22" s="20"/>
      <c r="W22" s="20">
        <v>-4822</v>
      </c>
      <c r="X22" s="20"/>
      <c r="Y22" s="20">
        <v>-4822</v>
      </c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542248692</v>
      </c>
      <c r="D24" s="29">
        <f>SUM(D15:D23)</f>
        <v>0</v>
      </c>
      <c r="E24" s="36">
        <f t="shared" si="1"/>
        <v>137596631</v>
      </c>
      <c r="F24" s="37">
        <f t="shared" si="1"/>
        <v>137596631</v>
      </c>
      <c r="G24" s="37">
        <f t="shared" si="1"/>
        <v>-5429410</v>
      </c>
      <c r="H24" s="37">
        <f t="shared" si="1"/>
        <v>-3092778</v>
      </c>
      <c r="I24" s="37">
        <f t="shared" si="1"/>
        <v>4651652</v>
      </c>
      <c r="J24" s="37">
        <f t="shared" si="1"/>
        <v>-3870536</v>
      </c>
      <c r="K24" s="37">
        <f t="shared" si="1"/>
        <v>2883704</v>
      </c>
      <c r="L24" s="37">
        <f t="shared" si="1"/>
        <v>-429433</v>
      </c>
      <c r="M24" s="37">
        <f t="shared" si="1"/>
        <v>1507800</v>
      </c>
      <c r="N24" s="37">
        <f t="shared" si="1"/>
        <v>3962071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91535</v>
      </c>
      <c r="X24" s="37">
        <f t="shared" si="1"/>
        <v>68798322</v>
      </c>
      <c r="Y24" s="37">
        <f t="shared" si="1"/>
        <v>-68706787</v>
      </c>
      <c r="Z24" s="38">
        <f>+IF(X24&lt;&gt;0,+(Y24/X24)*100,0)</f>
        <v>-99.866951696874239</v>
      </c>
      <c r="AA24" s="39">
        <f>SUM(AA15:AA23)</f>
        <v>137596631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544086418</v>
      </c>
      <c r="D25" s="29">
        <f>+D12+D24</f>
        <v>0</v>
      </c>
      <c r="E25" s="30">
        <f t="shared" si="2"/>
        <v>1012403807</v>
      </c>
      <c r="F25" s="31">
        <f t="shared" si="2"/>
        <v>1012403807</v>
      </c>
      <c r="G25" s="31">
        <f t="shared" si="2"/>
        <v>75393586</v>
      </c>
      <c r="H25" s="31">
        <f t="shared" si="2"/>
        <v>31182125</v>
      </c>
      <c r="I25" s="31">
        <f t="shared" si="2"/>
        <v>26660039</v>
      </c>
      <c r="J25" s="31">
        <f t="shared" si="2"/>
        <v>133235750</v>
      </c>
      <c r="K25" s="31">
        <f t="shared" si="2"/>
        <v>56728909</v>
      </c>
      <c r="L25" s="31">
        <f t="shared" si="2"/>
        <v>-4135852</v>
      </c>
      <c r="M25" s="31">
        <f t="shared" si="2"/>
        <v>198207567</v>
      </c>
      <c r="N25" s="31">
        <f t="shared" si="2"/>
        <v>250800624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384036374</v>
      </c>
      <c r="X25" s="31">
        <f t="shared" si="2"/>
        <v>506201904</v>
      </c>
      <c r="Y25" s="31">
        <f t="shared" si="2"/>
        <v>-122165530</v>
      </c>
      <c r="Z25" s="32">
        <f>+IF(X25&lt;&gt;0,+(Y25/X25)*100,0)</f>
        <v>-24.133755530085878</v>
      </c>
      <c r="AA25" s="33">
        <f>+AA12+AA24</f>
        <v>1012403807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>
        <v>-3161162</v>
      </c>
      <c r="J30" s="20">
        <v>-3161162</v>
      </c>
      <c r="K30" s="20"/>
      <c r="L30" s="20"/>
      <c r="M30" s="20">
        <v>-6937055</v>
      </c>
      <c r="N30" s="20">
        <v>-6937055</v>
      </c>
      <c r="O30" s="20"/>
      <c r="P30" s="20"/>
      <c r="Q30" s="20"/>
      <c r="R30" s="20"/>
      <c r="S30" s="20"/>
      <c r="T30" s="20"/>
      <c r="U30" s="20"/>
      <c r="V30" s="20"/>
      <c r="W30" s="20">
        <v>-10098217</v>
      </c>
      <c r="X30" s="20"/>
      <c r="Y30" s="20">
        <v>-10098217</v>
      </c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25749381</v>
      </c>
      <c r="D31" s="18"/>
      <c r="E31" s="19"/>
      <c r="F31" s="20"/>
      <c r="G31" s="20">
        <v>269436</v>
      </c>
      <c r="H31" s="20">
        <v>131659</v>
      </c>
      <c r="I31" s="20">
        <v>189795</v>
      </c>
      <c r="J31" s="20">
        <v>590890</v>
      </c>
      <c r="K31" s="20">
        <v>217093</v>
      </c>
      <c r="L31" s="20">
        <v>227610</v>
      </c>
      <c r="M31" s="20">
        <v>1140435</v>
      </c>
      <c r="N31" s="20">
        <v>1585138</v>
      </c>
      <c r="O31" s="20"/>
      <c r="P31" s="20"/>
      <c r="Q31" s="20"/>
      <c r="R31" s="20"/>
      <c r="S31" s="20"/>
      <c r="T31" s="20"/>
      <c r="U31" s="20"/>
      <c r="V31" s="20"/>
      <c r="W31" s="20">
        <v>2176028</v>
      </c>
      <c r="X31" s="20"/>
      <c r="Y31" s="20">
        <v>2176028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2324673</v>
      </c>
      <c r="D32" s="18"/>
      <c r="E32" s="19"/>
      <c r="F32" s="20"/>
      <c r="G32" s="20">
        <v>6963375</v>
      </c>
      <c r="H32" s="20">
        <v>60334538</v>
      </c>
      <c r="I32" s="20">
        <v>63389549</v>
      </c>
      <c r="J32" s="20">
        <v>130687462</v>
      </c>
      <c r="K32" s="20">
        <v>-28973587</v>
      </c>
      <c r="L32" s="20">
        <v>48303740</v>
      </c>
      <c r="M32" s="20">
        <v>66649370</v>
      </c>
      <c r="N32" s="20">
        <v>85979523</v>
      </c>
      <c r="O32" s="20"/>
      <c r="P32" s="20"/>
      <c r="Q32" s="20"/>
      <c r="R32" s="20"/>
      <c r="S32" s="20"/>
      <c r="T32" s="20"/>
      <c r="U32" s="20"/>
      <c r="V32" s="20"/>
      <c r="W32" s="20">
        <v>216666985</v>
      </c>
      <c r="X32" s="20"/>
      <c r="Y32" s="20">
        <v>216666985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28074054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7232811</v>
      </c>
      <c r="H34" s="31">
        <f t="shared" si="3"/>
        <v>60466197</v>
      </c>
      <c r="I34" s="31">
        <f t="shared" si="3"/>
        <v>60418182</v>
      </c>
      <c r="J34" s="31">
        <f t="shared" si="3"/>
        <v>128117190</v>
      </c>
      <c r="K34" s="31">
        <f t="shared" si="3"/>
        <v>-28756494</v>
      </c>
      <c r="L34" s="31">
        <f t="shared" si="3"/>
        <v>48531350</v>
      </c>
      <c r="M34" s="31">
        <f t="shared" si="3"/>
        <v>60852750</v>
      </c>
      <c r="N34" s="31">
        <f t="shared" si="3"/>
        <v>80627606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208744796</v>
      </c>
      <c r="X34" s="31">
        <f t="shared" si="3"/>
        <v>0</v>
      </c>
      <c r="Y34" s="31">
        <f t="shared" si="3"/>
        <v>208744796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28074054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7232811</v>
      </c>
      <c r="H40" s="31">
        <f t="shared" si="5"/>
        <v>60466197</v>
      </c>
      <c r="I40" s="31">
        <f t="shared" si="5"/>
        <v>60418182</v>
      </c>
      <c r="J40" s="31">
        <f t="shared" si="5"/>
        <v>128117190</v>
      </c>
      <c r="K40" s="31">
        <f t="shared" si="5"/>
        <v>-28756494</v>
      </c>
      <c r="L40" s="31">
        <f t="shared" si="5"/>
        <v>48531350</v>
      </c>
      <c r="M40" s="31">
        <f t="shared" si="5"/>
        <v>60852750</v>
      </c>
      <c r="N40" s="31">
        <f t="shared" si="5"/>
        <v>80627606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208744796</v>
      </c>
      <c r="X40" s="31">
        <f t="shared" si="5"/>
        <v>0</v>
      </c>
      <c r="Y40" s="31">
        <f t="shared" si="5"/>
        <v>208744796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516012364</v>
      </c>
      <c r="D42" s="43">
        <f>+D25-D40</f>
        <v>0</v>
      </c>
      <c r="E42" s="44">
        <f t="shared" si="6"/>
        <v>1012403807</v>
      </c>
      <c r="F42" s="45">
        <f t="shared" si="6"/>
        <v>1012403807</v>
      </c>
      <c r="G42" s="45">
        <f t="shared" si="6"/>
        <v>68160775</v>
      </c>
      <c r="H42" s="45">
        <f t="shared" si="6"/>
        <v>-29284072</v>
      </c>
      <c r="I42" s="45">
        <f t="shared" si="6"/>
        <v>-33758143</v>
      </c>
      <c r="J42" s="45">
        <f t="shared" si="6"/>
        <v>5118560</v>
      </c>
      <c r="K42" s="45">
        <f t="shared" si="6"/>
        <v>85485403</v>
      </c>
      <c r="L42" s="45">
        <f t="shared" si="6"/>
        <v>-52667202</v>
      </c>
      <c r="M42" s="45">
        <f t="shared" si="6"/>
        <v>137354817</v>
      </c>
      <c r="N42" s="45">
        <f t="shared" si="6"/>
        <v>170173018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175291578</v>
      </c>
      <c r="X42" s="45">
        <f t="shared" si="6"/>
        <v>506201904</v>
      </c>
      <c r="Y42" s="45">
        <f t="shared" si="6"/>
        <v>-330910326</v>
      </c>
      <c r="Z42" s="46">
        <f>+IF(X42&lt;&gt;0,+(Y42/X42)*100,0)</f>
        <v>-65.37121322246152</v>
      </c>
      <c r="AA42" s="47">
        <f>+AA25-AA40</f>
        <v>1012403807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76.900000000000006" customHeight="1" x14ac:dyDescent="0.25">
      <c r="A1" s="64" t="s">
        <v>81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82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701652692</v>
      </c>
      <c r="D19" s="18"/>
      <c r="E19" s="19">
        <v>188893000</v>
      </c>
      <c r="F19" s="20">
        <v>188893000</v>
      </c>
      <c r="G19" s="20">
        <v>7817423</v>
      </c>
      <c r="H19" s="20">
        <v>17758604</v>
      </c>
      <c r="I19" s="20">
        <v>15569314</v>
      </c>
      <c r="J19" s="20">
        <v>41145341</v>
      </c>
      <c r="K19" s="20">
        <v>13907623</v>
      </c>
      <c r="L19" s="20">
        <v>10121007</v>
      </c>
      <c r="M19" s="20">
        <v>33743538</v>
      </c>
      <c r="N19" s="20">
        <v>57772168</v>
      </c>
      <c r="O19" s="20"/>
      <c r="P19" s="20"/>
      <c r="Q19" s="20"/>
      <c r="R19" s="20"/>
      <c r="S19" s="20"/>
      <c r="T19" s="20"/>
      <c r="U19" s="20"/>
      <c r="V19" s="20"/>
      <c r="W19" s="20">
        <v>98917509</v>
      </c>
      <c r="X19" s="20">
        <v>94446502</v>
      </c>
      <c r="Y19" s="20">
        <v>4471007</v>
      </c>
      <c r="Z19" s="21">
        <v>4.7339042794830029</v>
      </c>
      <c r="AA19" s="22">
        <v>188893000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701652692</v>
      </c>
      <c r="D24" s="29">
        <f>SUM(D15:D23)</f>
        <v>0</v>
      </c>
      <c r="E24" s="36">
        <f t="shared" si="1"/>
        <v>188893000</v>
      </c>
      <c r="F24" s="37">
        <f t="shared" si="1"/>
        <v>188893000</v>
      </c>
      <c r="G24" s="37">
        <f t="shared" si="1"/>
        <v>7817423</v>
      </c>
      <c r="H24" s="37">
        <f t="shared" si="1"/>
        <v>17758604</v>
      </c>
      <c r="I24" s="37">
        <f t="shared" si="1"/>
        <v>15569314</v>
      </c>
      <c r="J24" s="37">
        <f t="shared" si="1"/>
        <v>41145341</v>
      </c>
      <c r="K24" s="37">
        <f t="shared" si="1"/>
        <v>13907623</v>
      </c>
      <c r="L24" s="37">
        <f t="shared" si="1"/>
        <v>10121007</v>
      </c>
      <c r="M24" s="37">
        <f t="shared" si="1"/>
        <v>33743538</v>
      </c>
      <c r="N24" s="37">
        <f t="shared" si="1"/>
        <v>57772168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98917509</v>
      </c>
      <c r="X24" s="37">
        <f t="shared" si="1"/>
        <v>94446502</v>
      </c>
      <c r="Y24" s="37">
        <f t="shared" si="1"/>
        <v>4471007</v>
      </c>
      <c r="Z24" s="38">
        <f>+IF(X24&lt;&gt;0,+(Y24/X24)*100,0)</f>
        <v>4.7339042794830029</v>
      </c>
      <c r="AA24" s="39">
        <f>SUM(AA15:AA23)</f>
        <v>188893000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701652692</v>
      </c>
      <c r="D25" s="29">
        <f>+D12+D24</f>
        <v>0</v>
      </c>
      <c r="E25" s="30">
        <f t="shared" si="2"/>
        <v>188893000</v>
      </c>
      <c r="F25" s="31">
        <f t="shared" si="2"/>
        <v>188893000</v>
      </c>
      <c r="G25" s="31">
        <f t="shared" si="2"/>
        <v>7817423</v>
      </c>
      <c r="H25" s="31">
        <f t="shared" si="2"/>
        <v>17758604</v>
      </c>
      <c r="I25" s="31">
        <f t="shared" si="2"/>
        <v>15569314</v>
      </c>
      <c r="J25" s="31">
        <f t="shared" si="2"/>
        <v>41145341</v>
      </c>
      <c r="K25" s="31">
        <f t="shared" si="2"/>
        <v>13907623</v>
      </c>
      <c r="L25" s="31">
        <f t="shared" si="2"/>
        <v>10121007</v>
      </c>
      <c r="M25" s="31">
        <f t="shared" si="2"/>
        <v>33743538</v>
      </c>
      <c r="N25" s="31">
        <f t="shared" si="2"/>
        <v>57772168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98917509</v>
      </c>
      <c r="X25" s="31">
        <f t="shared" si="2"/>
        <v>94446502</v>
      </c>
      <c r="Y25" s="31">
        <f t="shared" si="2"/>
        <v>4471007</v>
      </c>
      <c r="Z25" s="32">
        <f>+IF(X25&lt;&gt;0,+(Y25/X25)*100,0)</f>
        <v>4.7339042794830029</v>
      </c>
      <c r="AA25" s="33">
        <f>+AA12+AA24</f>
        <v>188893000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-362426800</v>
      </c>
      <c r="F32" s="20">
        <v>-362426800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-181213402</v>
      </c>
      <c r="Y32" s="20">
        <v>181213402</v>
      </c>
      <c r="Z32" s="21">
        <v>-100</v>
      </c>
      <c r="AA32" s="22">
        <v>-362426800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-362426800</v>
      </c>
      <c r="F34" s="31">
        <f t="shared" si="3"/>
        <v>-362426800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-181213402</v>
      </c>
      <c r="Y34" s="31">
        <f t="shared" si="3"/>
        <v>181213402</v>
      </c>
      <c r="Z34" s="32">
        <f>+IF(X34&lt;&gt;0,+(Y34/X34)*100,0)</f>
        <v>-100</v>
      </c>
      <c r="AA34" s="33">
        <f>SUM(AA29:AA33)</f>
        <v>-362426800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-362426800</v>
      </c>
      <c r="F40" s="31">
        <f t="shared" si="5"/>
        <v>-362426800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-181213402</v>
      </c>
      <c r="Y40" s="31">
        <f t="shared" si="5"/>
        <v>181213402</v>
      </c>
      <c r="Z40" s="32">
        <f>+IF(X40&lt;&gt;0,+(Y40/X40)*100,0)</f>
        <v>-100</v>
      </c>
      <c r="AA40" s="33">
        <f>+AA34+AA39</f>
        <v>-362426800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701652692</v>
      </c>
      <c r="D42" s="43">
        <f>+D25-D40</f>
        <v>0</v>
      </c>
      <c r="E42" s="44">
        <f t="shared" si="6"/>
        <v>551319800</v>
      </c>
      <c r="F42" s="45">
        <f t="shared" si="6"/>
        <v>551319800</v>
      </c>
      <c r="G42" s="45">
        <f t="shared" si="6"/>
        <v>7817423</v>
      </c>
      <c r="H42" s="45">
        <f t="shared" si="6"/>
        <v>17758604</v>
      </c>
      <c r="I42" s="45">
        <f t="shared" si="6"/>
        <v>15569314</v>
      </c>
      <c r="J42" s="45">
        <f t="shared" si="6"/>
        <v>41145341</v>
      </c>
      <c r="K42" s="45">
        <f t="shared" si="6"/>
        <v>13907623</v>
      </c>
      <c r="L42" s="45">
        <f t="shared" si="6"/>
        <v>10121007</v>
      </c>
      <c r="M42" s="45">
        <f t="shared" si="6"/>
        <v>33743538</v>
      </c>
      <c r="N42" s="45">
        <f t="shared" si="6"/>
        <v>57772168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98917509</v>
      </c>
      <c r="X42" s="45">
        <f t="shared" si="6"/>
        <v>275659904</v>
      </c>
      <c r="Y42" s="45">
        <f t="shared" si="6"/>
        <v>-176742395</v>
      </c>
      <c r="Z42" s="46">
        <f>+IF(X42&lt;&gt;0,+(Y42/X42)*100,0)</f>
        <v>-64.116105547218069</v>
      </c>
      <c r="AA42" s="47">
        <f>+AA25-AA40</f>
        <v>551319800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84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76.900000000000006" customHeight="1" x14ac:dyDescent="0.25">
      <c r="A1" s="64" t="s">
        <v>85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86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-730839</v>
      </c>
      <c r="D6" s="18"/>
      <c r="E6" s="19"/>
      <c r="F6" s="20"/>
      <c r="G6" s="20">
        <v>-730838</v>
      </c>
      <c r="H6" s="20"/>
      <c r="I6" s="20"/>
      <c r="J6" s="20">
        <v>-730838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-730838</v>
      </c>
      <c r="X6" s="20"/>
      <c r="Y6" s="20">
        <v>-730838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>
        <v>-150827</v>
      </c>
      <c r="D9" s="18"/>
      <c r="E9" s="19"/>
      <c r="F9" s="20"/>
      <c r="G9" s="20">
        <v>-150827</v>
      </c>
      <c r="H9" s="20"/>
      <c r="I9" s="20"/>
      <c r="J9" s="20">
        <v>-150827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-150827</v>
      </c>
      <c r="X9" s="20"/>
      <c r="Y9" s="20">
        <v>-150827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-666218</v>
      </c>
      <c r="D11" s="18"/>
      <c r="E11" s="19"/>
      <c r="F11" s="20"/>
      <c r="G11" s="20">
        <v>-666217</v>
      </c>
      <c r="H11" s="20"/>
      <c r="I11" s="20"/>
      <c r="J11" s="20">
        <v>-666217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-666217</v>
      </c>
      <c r="X11" s="20"/>
      <c r="Y11" s="20">
        <v>-666217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-1547884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-1547882</v>
      </c>
      <c r="H12" s="31">
        <f t="shared" si="0"/>
        <v>0</v>
      </c>
      <c r="I12" s="31">
        <f t="shared" si="0"/>
        <v>0</v>
      </c>
      <c r="J12" s="31">
        <f t="shared" si="0"/>
        <v>-1547882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-1547882</v>
      </c>
      <c r="X12" s="31">
        <f t="shared" si="0"/>
        <v>0</v>
      </c>
      <c r="Y12" s="31">
        <f t="shared" si="0"/>
        <v>-1547882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-1547884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-1547882</v>
      </c>
      <c r="H25" s="31">
        <f t="shared" si="2"/>
        <v>0</v>
      </c>
      <c r="I25" s="31">
        <f t="shared" si="2"/>
        <v>0</v>
      </c>
      <c r="J25" s="31">
        <f t="shared" si="2"/>
        <v>-1547882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-1547882</v>
      </c>
      <c r="X25" s="31">
        <f t="shared" si="2"/>
        <v>0</v>
      </c>
      <c r="Y25" s="31">
        <f t="shared" si="2"/>
        <v>-1547882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209</v>
      </c>
      <c r="D32" s="18"/>
      <c r="E32" s="19"/>
      <c r="F32" s="20"/>
      <c r="G32" s="20">
        <v>209</v>
      </c>
      <c r="H32" s="20"/>
      <c r="I32" s="20"/>
      <c r="J32" s="20">
        <v>209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209</v>
      </c>
      <c r="X32" s="20"/>
      <c r="Y32" s="20">
        <v>209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209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209</v>
      </c>
      <c r="H34" s="31">
        <f t="shared" si="3"/>
        <v>0</v>
      </c>
      <c r="I34" s="31">
        <f t="shared" si="3"/>
        <v>0</v>
      </c>
      <c r="J34" s="31">
        <f t="shared" si="3"/>
        <v>209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209</v>
      </c>
      <c r="X34" s="31">
        <f t="shared" si="3"/>
        <v>0</v>
      </c>
      <c r="Y34" s="31">
        <f t="shared" si="3"/>
        <v>209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209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209</v>
      </c>
      <c r="H40" s="31">
        <f t="shared" si="5"/>
        <v>0</v>
      </c>
      <c r="I40" s="31">
        <f t="shared" si="5"/>
        <v>0</v>
      </c>
      <c r="J40" s="31">
        <f t="shared" si="5"/>
        <v>209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209</v>
      </c>
      <c r="X40" s="31">
        <f t="shared" si="5"/>
        <v>0</v>
      </c>
      <c r="Y40" s="31">
        <f t="shared" si="5"/>
        <v>209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-1548093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-1548091</v>
      </c>
      <c r="H42" s="45">
        <f t="shared" si="6"/>
        <v>0</v>
      </c>
      <c r="I42" s="45">
        <f t="shared" si="6"/>
        <v>0</v>
      </c>
      <c r="J42" s="45">
        <f t="shared" si="6"/>
        <v>-1548091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-1548091</v>
      </c>
      <c r="X42" s="45">
        <f t="shared" si="6"/>
        <v>0</v>
      </c>
      <c r="Y42" s="45">
        <f t="shared" si="6"/>
        <v>-1548091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4" t="s">
        <v>87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-1180881459</v>
      </c>
      <c r="D6" s="18"/>
      <c r="E6" s="19">
        <v>-262477870</v>
      </c>
      <c r="F6" s="20">
        <v>-262477870</v>
      </c>
      <c r="G6" s="20">
        <v>-1190550022</v>
      </c>
      <c r="H6" s="20">
        <v>-14488800</v>
      </c>
      <c r="I6" s="20">
        <v>-13029608</v>
      </c>
      <c r="J6" s="20">
        <v>-1218068430</v>
      </c>
      <c r="K6" s="20">
        <v>-27300359</v>
      </c>
      <c r="L6" s="20">
        <v>-56385087</v>
      </c>
      <c r="M6" s="20">
        <v>-25343959</v>
      </c>
      <c r="N6" s="20">
        <v>-109029405</v>
      </c>
      <c r="O6" s="20"/>
      <c r="P6" s="20"/>
      <c r="Q6" s="20"/>
      <c r="R6" s="20"/>
      <c r="S6" s="20"/>
      <c r="T6" s="20"/>
      <c r="U6" s="20"/>
      <c r="V6" s="20"/>
      <c r="W6" s="20">
        <v>-1327097835</v>
      </c>
      <c r="X6" s="20">
        <v>-131238936</v>
      </c>
      <c r="Y6" s="20">
        <v>-1195858899</v>
      </c>
      <c r="Z6" s="21">
        <v>911.20740189481569</v>
      </c>
      <c r="AA6" s="22">
        <v>-262477870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4621588</v>
      </c>
      <c r="D8" s="18"/>
      <c r="E8" s="19">
        <v>216817270</v>
      </c>
      <c r="F8" s="20">
        <v>216817270</v>
      </c>
      <c r="G8" s="20">
        <v>30941867</v>
      </c>
      <c r="H8" s="20">
        <v>14952652</v>
      </c>
      <c r="I8" s="20">
        <v>11595623</v>
      </c>
      <c r="J8" s="20">
        <v>57490142</v>
      </c>
      <c r="K8" s="20">
        <v>16538673</v>
      </c>
      <c r="L8" s="20">
        <v>13279589</v>
      </c>
      <c r="M8" s="20">
        <v>20047530</v>
      </c>
      <c r="N8" s="20">
        <v>49865792</v>
      </c>
      <c r="O8" s="20"/>
      <c r="P8" s="20"/>
      <c r="Q8" s="20"/>
      <c r="R8" s="20"/>
      <c r="S8" s="20"/>
      <c r="T8" s="20"/>
      <c r="U8" s="20"/>
      <c r="V8" s="20"/>
      <c r="W8" s="20">
        <v>107355934</v>
      </c>
      <c r="X8" s="20">
        <v>108408636</v>
      </c>
      <c r="Y8" s="20">
        <v>-1052702</v>
      </c>
      <c r="Z8" s="21">
        <v>-0.97104994476639295</v>
      </c>
      <c r="AA8" s="22">
        <v>216817270</v>
      </c>
    </row>
    <row r="9" spans="1:27" ht="13.5" x14ac:dyDescent="0.25">
      <c r="A9" s="23" t="s">
        <v>37</v>
      </c>
      <c r="B9" s="17" t="s">
        <v>32</v>
      </c>
      <c r="C9" s="18">
        <v>113844247</v>
      </c>
      <c r="D9" s="18"/>
      <c r="E9" s="19"/>
      <c r="F9" s="20"/>
      <c r="G9" s="20">
        <v>115111012</v>
      </c>
      <c r="H9" s="20">
        <v>3134692</v>
      </c>
      <c r="I9" s="20">
        <v>1341865</v>
      </c>
      <c r="J9" s="20">
        <v>119587569</v>
      </c>
      <c r="K9" s="20">
        <v>4858246</v>
      </c>
      <c r="L9" s="20">
        <v>5175653</v>
      </c>
      <c r="M9" s="20">
        <v>2419928</v>
      </c>
      <c r="N9" s="20">
        <v>12453827</v>
      </c>
      <c r="O9" s="20"/>
      <c r="P9" s="20"/>
      <c r="Q9" s="20"/>
      <c r="R9" s="20"/>
      <c r="S9" s="20"/>
      <c r="T9" s="20"/>
      <c r="U9" s="20"/>
      <c r="V9" s="20"/>
      <c r="W9" s="20">
        <v>132041396</v>
      </c>
      <c r="X9" s="20"/>
      <c r="Y9" s="20">
        <v>132041396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-19139978</v>
      </c>
      <c r="D11" s="18"/>
      <c r="E11" s="19"/>
      <c r="F11" s="20"/>
      <c r="G11" s="20">
        <v>-19139979</v>
      </c>
      <c r="H11" s="20"/>
      <c r="I11" s="20"/>
      <c r="J11" s="20">
        <v>-19139979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-19139979</v>
      </c>
      <c r="X11" s="20"/>
      <c r="Y11" s="20">
        <v>-19139979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-1081555602</v>
      </c>
      <c r="D12" s="29">
        <f>SUM(D6:D11)</f>
        <v>0</v>
      </c>
      <c r="E12" s="30">
        <f t="shared" si="0"/>
        <v>-45660600</v>
      </c>
      <c r="F12" s="31">
        <f t="shared" si="0"/>
        <v>-45660600</v>
      </c>
      <c r="G12" s="31">
        <f t="shared" si="0"/>
        <v>-1063637122</v>
      </c>
      <c r="H12" s="31">
        <f t="shared" si="0"/>
        <v>3598544</v>
      </c>
      <c r="I12" s="31">
        <f t="shared" si="0"/>
        <v>-92120</v>
      </c>
      <c r="J12" s="31">
        <f t="shared" si="0"/>
        <v>-1060130698</v>
      </c>
      <c r="K12" s="31">
        <f t="shared" si="0"/>
        <v>-5903440</v>
      </c>
      <c r="L12" s="31">
        <f t="shared" si="0"/>
        <v>-37929845</v>
      </c>
      <c r="M12" s="31">
        <f t="shared" si="0"/>
        <v>-2876501</v>
      </c>
      <c r="N12" s="31">
        <f t="shared" si="0"/>
        <v>-46709786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-1106840484</v>
      </c>
      <c r="X12" s="31">
        <f t="shared" si="0"/>
        <v>-22830300</v>
      </c>
      <c r="Y12" s="31">
        <f t="shared" si="0"/>
        <v>-1084010184</v>
      </c>
      <c r="Z12" s="32">
        <f>+IF(X12&lt;&gt;0,+(Y12/X12)*100,0)</f>
        <v>4748.1206291638746</v>
      </c>
      <c r="AA12" s="33">
        <f>SUM(AA6:AA11)</f>
        <v>-45660600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503980667</v>
      </c>
      <c r="D19" s="18"/>
      <c r="E19" s="19">
        <v>187611732</v>
      </c>
      <c r="F19" s="20">
        <v>187611732</v>
      </c>
      <c r="G19" s="20">
        <v>810041894</v>
      </c>
      <c r="H19" s="20">
        <v>-285039800</v>
      </c>
      <c r="I19" s="20">
        <v>-4063527</v>
      </c>
      <c r="J19" s="20">
        <v>520938567</v>
      </c>
      <c r="K19" s="20">
        <v>20139836</v>
      </c>
      <c r="L19" s="20">
        <v>32168065</v>
      </c>
      <c r="M19" s="20">
        <v>21322181</v>
      </c>
      <c r="N19" s="20">
        <v>73630082</v>
      </c>
      <c r="O19" s="20"/>
      <c r="P19" s="20"/>
      <c r="Q19" s="20"/>
      <c r="R19" s="20"/>
      <c r="S19" s="20"/>
      <c r="T19" s="20"/>
      <c r="U19" s="20"/>
      <c r="V19" s="20"/>
      <c r="W19" s="20">
        <v>594568649</v>
      </c>
      <c r="X19" s="20">
        <v>93805866</v>
      </c>
      <c r="Y19" s="20">
        <v>500762783</v>
      </c>
      <c r="Z19" s="21">
        <v>533.82885778166576</v>
      </c>
      <c r="AA19" s="22">
        <v>187611732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503980667</v>
      </c>
      <c r="D24" s="29">
        <f>SUM(D15:D23)</f>
        <v>0</v>
      </c>
      <c r="E24" s="36">
        <f t="shared" si="1"/>
        <v>187611732</v>
      </c>
      <c r="F24" s="37">
        <f t="shared" si="1"/>
        <v>187611732</v>
      </c>
      <c r="G24" s="37">
        <f t="shared" si="1"/>
        <v>810041894</v>
      </c>
      <c r="H24" s="37">
        <f t="shared" si="1"/>
        <v>-285039800</v>
      </c>
      <c r="I24" s="37">
        <f t="shared" si="1"/>
        <v>-4063527</v>
      </c>
      <c r="J24" s="37">
        <f t="shared" si="1"/>
        <v>520938567</v>
      </c>
      <c r="K24" s="37">
        <f t="shared" si="1"/>
        <v>20139836</v>
      </c>
      <c r="L24" s="37">
        <f t="shared" si="1"/>
        <v>32168065</v>
      </c>
      <c r="M24" s="37">
        <f t="shared" si="1"/>
        <v>21322181</v>
      </c>
      <c r="N24" s="37">
        <f t="shared" si="1"/>
        <v>73630082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594568649</v>
      </c>
      <c r="X24" s="37">
        <f t="shared" si="1"/>
        <v>93805866</v>
      </c>
      <c r="Y24" s="37">
        <f t="shared" si="1"/>
        <v>500762783</v>
      </c>
      <c r="Z24" s="38">
        <f>+IF(X24&lt;&gt;0,+(Y24/X24)*100,0)</f>
        <v>533.82885778166576</v>
      </c>
      <c r="AA24" s="39">
        <f>SUM(AA15:AA23)</f>
        <v>187611732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-577574935</v>
      </c>
      <c r="D25" s="29">
        <f>+D12+D24</f>
        <v>0</v>
      </c>
      <c r="E25" s="30">
        <f t="shared" si="2"/>
        <v>141951132</v>
      </c>
      <c r="F25" s="31">
        <f t="shared" si="2"/>
        <v>141951132</v>
      </c>
      <c r="G25" s="31">
        <f t="shared" si="2"/>
        <v>-253595228</v>
      </c>
      <c r="H25" s="31">
        <f t="shared" si="2"/>
        <v>-281441256</v>
      </c>
      <c r="I25" s="31">
        <f t="shared" si="2"/>
        <v>-4155647</v>
      </c>
      <c r="J25" s="31">
        <f t="shared" si="2"/>
        <v>-539192131</v>
      </c>
      <c r="K25" s="31">
        <f t="shared" si="2"/>
        <v>14236396</v>
      </c>
      <c r="L25" s="31">
        <f t="shared" si="2"/>
        <v>-5761780</v>
      </c>
      <c r="M25" s="31">
        <f t="shared" si="2"/>
        <v>18445680</v>
      </c>
      <c r="N25" s="31">
        <f t="shared" si="2"/>
        <v>26920296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-512271835</v>
      </c>
      <c r="X25" s="31">
        <f t="shared" si="2"/>
        <v>70975566</v>
      </c>
      <c r="Y25" s="31">
        <f t="shared" si="2"/>
        <v>-583247401</v>
      </c>
      <c r="Z25" s="32">
        <f>+IF(X25&lt;&gt;0,+(Y25/X25)*100,0)</f>
        <v>-821.75801317315324</v>
      </c>
      <c r="AA25" s="33">
        <f>+AA12+AA24</f>
        <v>141951132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-5541978</v>
      </c>
      <c r="D31" s="18"/>
      <c r="E31" s="19"/>
      <c r="F31" s="20"/>
      <c r="G31" s="20">
        <v>-5544088</v>
      </c>
      <c r="H31" s="20">
        <v>-762</v>
      </c>
      <c r="I31" s="20">
        <v>-3191</v>
      </c>
      <c r="J31" s="20">
        <v>-5548041</v>
      </c>
      <c r="K31" s="20">
        <v>-1436</v>
      </c>
      <c r="L31" s="20">
        <v>-3087</v>
      </c>
      <c r="M31" s="20">
        <v>-2460</v>
      </c>
      <c r="N31" s="20">
        <v>-6983</v>
      </c>
      <c r="O31" s="20"/>
      <c r="P31" s="20"/>
      <c r="Q31" s="20"/>
      <c r="R31" s="20"/>
      <c r="S31" s="20"/>
      <c r="T31" s="20"/>
      <c r="U31" s="20"/>
      <c r="V31" s="20"/>
      <c r="W31" s="20">
        <v>-5555024</v>
      </c>
      <c r="X31" s="20"/>
      <c r="Y31" s="20">
        <v>-5555024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141531149</v>
      </c>
      <c r="D32" s="18"/>
      <c r="E32" s="19">
        <v>42010248</v>
      </c>
      <c r="F32" s="20">
        <v>42010248</v>
      </c>
      <c r="G32" s="20">
        <v>143461031</v>
      </c>
      <c r="H32" s="20">
        <v>6254517</v>
      </c>
      <c r="I32" s="20">
        <v>6770227</v>
      </c>
      <c r="J32" s="20">
        <v>156485775</v>
      </c>
      <c r="K32" s="20">
        <v>24402016</v>
      </c>
      <c r="L32" s="20">
        <v>10716036</v>
      </c>
      <c r="M32" s="20">
        <v>392122</v>
      </c>
      <c r="N32" s="20">
        <v>35510174</v>
      </c>
      <c r="O32" s="20"/>
      <c r="P32" s="20"/>
      <c r="Q32" s="20"/>
      <c r="R32" s="20"/>
      <c r="S32" s="20"/>
      <c r="T32" s="20"/>
      <c r="U32" s="20"/>
      <c r="V32" s="20"/>
      <c r="W32" s="20">
        <v>191995949</v>
      </c>
      <c r="X32" s="20">
        <v>21005124</v>
      </c>
      <c r="Y32" s="20">
        <v>170990825</v>
      </c>
      <c r="Z32" s="21">
        <v>814.04339722060206</v>
      </c>
      <c r="AA32" s="22">
        <v>42010248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135989171</v>
      </c>
      <c r="D34" s="29">
        <f>SUM(D29:D33)</f>
        <v>0</v>
      </c>
      <c r="E34" s="30">
        <f t="shared" si="3"/>
        <v>42010248</v>
      </c>
      <c r="F34" s="31">
        <f t="shared" si="3"/>
        <v>42010248</v>
      </c>
      <c r="G34" s="31">
        <f t="shared" si="3"/>
        <v>137916943</v>
      </c>
      <c r="H34" s="31">
        <f t="shared" si="3"/>
        <v>6253755</v>
      </c>
      <c r="I34" s="31">
        <f t="shared" si="3"/>
        <v>6767036</v>
      </c>
      <c r="J34" s="31">
        <f t="shared" si="3"/>
        <v>150937734</v>
      </c>
      <c r="K34" s="31">
        <f t="shared" si="3"/>
        <v>24400580</v>
      </c>
      <c r="L34" s="31">
        <f t="shared" si="3"/>
        <v>10712949</v>
      </c>
      <c r="M34" s="31">
        <f t="shared" si="3"/>
        <v>389662</v>
      </c>
      <c r="N34" s="31">
        <f t="shared" si="3"/>
        <v>35503191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186440925</v>
      </c>
      <c r="X34" s="31">
        <f t="shared" si="3"/>
        <v>21005124</v>
      </c>
      <c r="Y34" s="31">
        <f t="shared" si="3"/>
        <v>165435801</v>
      </c>
      <c r="Z34" s="32">
        <f>+IF(X34&lt;&gt;0,+(Y34/X34)*100,0)</f>
        <v>787.59735481685334</v>
      </c>
      <c r="AA34" s="33">
        <f>SUM(AA29:AA33)</f>
        <v>42010248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135989171</v>
      </c>
      <c r="D40" s="29">
        <f>+D34+D39</f>
        <v>0</v>
      </c>
      <c r="E40" s="30">
        <f t="shared" si="5"/>
        <v>42010248</v>
      </c>
      <c r="F40" s="31">
        <f t="shared" si="5"/>
        <v>42010248</v>
      </c>
      <c r="G40" s="31">
        <f t="shared" si="5"/>
        <v>137916943</v>
      </c>
      <c r="H40" s="31">
        <f t="shared" si="5"/>
        <v>6253755</v>
      </c>
      <c r="I40" s="31">
        <f t="shared" si="5"/>
        <v>6767036</v>
      </c>
      <c r="J40" s="31">
        <f t="shared" si="5"/>
        <v>150937734</v>
      </c>
      <c r="K40" s="31">
        <f t="shared" si="5"/>
        <v>24400580</v>
      </c>
      <c r="L40" s="31">
        <f t="shared" si="5"/>
        <v>10712949</v>
      </c>
      <c r="M40" s="31">
        <f t="shared" si="5"/>
        <v>389662</v>
      </c>
      <c r="N40" s="31">
        <f t="shared" si="5"/>
        <v>35503191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186440925</v>
      </c>
      <c r="X40" s="31">
        <f t="shared" si="5"/>
        <v>21005124</v>
      </c>
      <c r="Y40" s="31">
        <f t="shared" si="5"/>
        <v>165435801</v>
      </c>
      <c r="Z40" s="32">
        <f>+IF(X40&lt;&gt;0,+(Y40/X40)*100,0)</f>
        <v>787.59735481685334</v>
      </c>
      <c r="AA40" s="33">
        <f>+AA34+AA39</f>
        <v>42010248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-713564106</v>
      </c>
      <c r="D42" s="43">
        <f>+D25-D40</f>
        <v>0</v>
      </c>
      <c r="E42" s="44">
        <f t="shared" si="6"/>
        <v>99940884</v>
      </c>
      <c r="F42" s="45">
        <f t="shared" si="6"/>
        <v>99940884</v>
      </c>
      <c r="G42" s="45">
        <f t="shared" si="6"/>
        <v>-391512171</v>
      </c>
      <c r="H42" s="45">
        <f t="shared" si="6"/>
        <v>-287695011</v>
      </c>
      <c r="I42" s="45">
        <f t="shared" si="6"/>
        <v>-10922683</v>
      </c>
      <c r="J42" s="45">
        <f t="shared" si="6"/>
        <v>-690129865</v>
      </c>
      <c r="K42" s="45">
        <f t="shared" si="6"/>
        <v>-10164184</v>
      </c>
      <c r="L42" s="45">
        <f t="shared" si="6"/>
        <v>-16474729</v>
      </c>
      <c r="M42" s="45">
        <f t="shared" si="6"/>
        <v>18056018</v>
      </c>
      <c r="N42" s="45">
        <f t="shared" si="6"/>
        <v>-8582895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-698712760</v>
      </c>
      <c r="X42" s="45">
        <f t="shared" si="6"/>
        <v>49970442</v>
      </c>
      <c r="Y42" s="45">
        <f t="shared" si="6"/>
        <v>-748683202</v>
      </c>
      <c r="Z42" s="46">
        <f>+IF(X42&lt;&gt;0,+(Y42/X42)*100,0)</f>
        <v>-1498.252110717772</v>
      </c>
      <c r="AA42" s="47">
        <f>+AA25-AA40</f>
        <v>99940884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1643418</v>
      </c>
      <c r="D45" s="18"/>
      <c r="E45" s="19">
        <v>99940884</v>
      </c>
      <c r="F45" s="20">
        <v>99940884</v>
      </c>
      <c r="G45" s="20">
        <v>123040</v>
      </c>
      <c r="H45" s="20"/>
      <c r="I45" s="20"/>
      <c r="J45" s="20">
        <v>123040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123040</v>
      </c>
      <c r="X45" s="20">
        <v>49970442</v>
      </c>
      <c r="Y45" s="20">
        <v>-49847402</v>
      </c>
      <c r="Z45" s="48">
        <v>-99.753774441298717</v>
      </c>
      <c r="AA45" s="22">
        <v>99940884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1643418</v>
      </c>
      <c r="D48" s="51">
        <f>SUM(D45:D47)</f>
        <v>0</v>
      </c>
      <c r="E48" s="52">
        <f t="shared" si="7"/>
        <v>99940884</v>
      </c>
      <c r="F48" s="53">
        <f t="shared" si="7"/>
        <v>99940884</v>
      </c>
      <c r="G48" s="53">
        <f t="shared" si="7"/>
        <v>123040</v>
      </c>
      <c r="H48" s="53">
        <f t="shared" si="7"/>
        <v>0</v>
      </c>
      <c r="I48" s="53">
        <f t="shared" si="7"/>
        <v>0</v>
      </c>
      <c r="J48" s="53">
        <f t="shared" si="7"/>
        <v>123040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123040</v>
      </c>
      <c r="X48" s="53">
        <f t="shared" si="7"/>
        <v>49970442</v>
      </c>
      <c r="Y48" s="53">
        <f t="shared" si="7"/>
        <v>-49847402</v>
      </c>
      <c r="Z48" s="54">
        <f>+IF(X48&lt;&gt;0,+(Y48/X48)*100,0)</f>
        <v>-99.753774441298717</v>
      </c>
      <c r="AA48" s="55">
        <f>SUM(AA45:AA47)</f>
        <v>99940884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88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89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90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91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12553063</v>
      </c>
      <c r="F6" s="20">
        <v>12553063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6276529</v>
      </c>
      <c r="Y6" s="20">
        <v>-6276529</v>
      </c>
      <c r="Z6" s="21">
        <v>-100</v>
      </c>
      <c r="AA6" s="22">
        <v>12553063</v>
      </c>
    </row>
    <row r="7" spans="1:27" ht="13.5" x14ac:dyDescent="0.25">
      <c r="A7" s="23" t="s">
        <v>35</v>
      </c>
      <c r="B7" s="17" t="s">
        <v>32</v>
      </c>
      <c r="C7" s="18">
        <v>5151132</v>
      </c>
      <c r="D7" s="18"/>
      <c r="E7" s="19"/>
      <c r="F7" s="20"/>
      <c r="G7" s="20">
        <v>1749661</v>
      </c>
      <c r="H7" s="20">
        <v>1399480</v>
      </c>
      <c r="I7" s="20">
        <v>1851256</v>
      </c>
      <c r="J7" s="20">
        <v>5000397</v>
      </c>
      <c r="K7" s="20">
        <v>-7279813</v>
      </c>
      <c r="L7" s="20">
        <v>-764128</v>
      </c>
      <c r="M7" s="20">
        <v>-371149</v>
      </c>
      <c r="N7" s="20">
        <v>-8415090</v>
      </c>
      <c r="O7" s="20"/>
      <c r="P7" s="20"/>
      <c r="Q7" s="20"/>
      <c r="R7" s="20"/>
      <c r="S7" s="20"/>
      <c r="T7" s="20"/>
      <c r="U7" s="20"/>
      <c r="V7" s="20"/>
      <c r="W7" s="20">
        <v>-3414693</v>
      </c>
      <c r="X7" s="20"/>
      <c r="Y7" s="20">
        <v>-3414693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5151132</v>
      </c>
      <c r="D12" s="29">
        <f>SUM(D6:D11)</f>
        <v>0</v>
      </c>
      <c r="E12" s="30">
        <f t="shared" si="0"/>
        <v>12553063</v>
      </c>
      <c r="F12" s="31">
        <f t="shared" si="0"/>
        <v>12553063</v>
      </c>
      <c r="G12" s="31">
        <f t="shared" si="0"/>
        <v>1749661</v>
      </c>
      <c r="H12" s="31">
        <f t="shared" si="0"/>
        <v>1399480</v>
      </c>
      <c r="I12" s="31">
        <f t="shared" si="0"/>
        <v>1851256</v>
      </c>
      <c r="J12" s="31">
        <f t="shared" si="0"/>
        <v>5000397</v>
      </c>
      <c r="K12" s="31">
        <f t="shared" si="0"/>
        <v>-7279813</v>
      </c>
      <c r="L12" s="31">
        <f t="shared" si="0"/>
        <v>-764128</v>
      </c>
      <c r="M12" s="31">
        <f t="shared" si="0"/>
        <v>-371149</v>
      </c>
      <c r="N12" s="31">
        <f t="shared" si="0"/>
        <v>-8415090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-3414693</v>
      </c>
      <c r="X12" s="31">
        <f t="shared" si="0"/>
        <v>6276529</v>
      </c>
      <c r="Y12" s="31">
        <f t="shared" si="0"/>
        <v>-9691222</v>
      </c>
      <c r="Z12" s="32">
        <f>+IF(X12&lt;&gt;0,+(Y12/X12)*100,0)</f>
        <v>-154.40416191815572</v>
      </c>
      <c r="AA12" s="33">
        <f>SUM(AA6:AA11)</f>
        <v>12553063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1073522514</v>
      </c>
      <c r="D19" s="18"/>
      <c r="E19" s="19">
        <v>268549000</v>
      </c>
      <c r="F19" s="20">
        <v>271517874</v>
      </c>
      <c r="G19" s="20">
        <v>7482204</v>
      </c>
      <c r="H19" s="20">
        <v>51542447</v>
      </c>
      <c r="I19" s="20">
        <v>23955365</v>
      </c>
      <c r="J19" s="20">
        <v>82980016</v>
      </c>
      <c r="K19" s="20">
        <v>33581389</v>
      </c>
      <c r="L19" s="20">
        <v>10911596</v>
      </c>
      <c r="M19" s="20">
        <v>-5913841</v>
      </c>
      <c r="N19" s="20">
        <v>38579144</v>
      </c>
      <c r="O19" s="20"/>
      <c r="P19" s="20"/>
      <c r="Q19" s="20"/>
      <c r="R19" s="20"/>
      <c r="S19" s="20"/>
      <c r="T19" s="20"/>
      <c r="U19" s="20"/>
      <c r="V19" s="20"/>
      <c r="W19" s="20">
        <v>121559160</v>
      </c>
      <c r="X19" s="20">
        <v>135758946</v>
      </c>
      <c r="Y19" s="20">
        <v>-14199786</v>
      </c>
      <c r="Z19" s="21">
        <v>-10.459558223146487</v>
      </c>
      <c r="AA19" s="22">
        <v>271517874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3782</v>
      </c>
      <c r="D22" s="18"/>
      <c r="E22" s="19">
        <v>100000</v>
      </c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1073526296</v>
      </c>
      <c r="D24" s="29">
        <f>SUM(D15:D23)</f>
        <v>0</v>
      </c>
      <c r="E24" s="36">
        <f t="shared" si="1"/>
        <v>268649000</v>
      </c>
      <c r="F24" s="37">
        <f t="shared" si="1"/>
        <v>271517874</v>
      </c>
      <c r="G24" s="37">
        <f t="shared" si="1"/>
        <v>7482204</v>
      </c>
      <c r="H24" s="37">
        <f t="shared" si="1"/>
        <v>51542447</v>
      </c>
      <c r="I24" s="37">
        <f t="shared" si="1"/>
        <v>23955365</v>
      </c>
      <c r="J24" s="37">
        <f t="shared" si="1"/>
        <v>82980016</v>
      </c>
      <c r="K24" s="37">
        <f t="shared" si="1"/>
        <v>33581389</v>
      </c>
      <c r="L24" s="37">
        <f t="shared" si="1"/>
        <v>10911596</v>
      </c>
      <c r="M24" s="37">
        <f t="shared" si="1"/>
        <v>-5913841</v>
      </c>
      <c r="N24" s="37">
        <f t="shared" si="1"/>
        <v>38579144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121559160</v>
      </c>
      <c r="X24" s="37">
        <f t="shared" si="1"/>
        <v>135758946</v>
      </c>
      <c r="Y24" s="37">
        <f t="shared" si="1"/>
        <v>-14199786</v>
      </c>
      <c r="Z24" s="38">
        <f>+IF(X24&lt;&gt;0,+(Y24/X24)*100,0)</f>
        <v>-10.459558223146487</v>
      </c>
      <c r="AA24" s="39">
        <f>SUM(AA15:AA23)</f>
        <v>271517874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1078677428</v>
      </c>
      <c r="D25" s="29">
        <f>+D12+D24</f>
        <v>0</v>
      </c>
      <c r="E25" s="30">
        <f t="shared" si="2"/>
        <v>281202063</v>
      </c>
      <c r="F25" s="31">
        <f t="shared" si="2"/>
        <v>284070937</v>
      </c>
      <c r="G25" s="31">
        <f t="shared" si="2"/>
        <v>9231865</v>
      </c>
      <c r="H25" s="31">
        <f t="shared" si="2"/>
        <v>52941927</v>
      </c>
      <c r="I25" s="31">
        <f t="shared" si="2"/>
        <v>25806621</v>
      </c>
      <c r="J25" s="31">
        <f t="shared" si="2"/>
        <v>87980413</v>
      </c>
      <c r="K25" s="31">
        <f t="shared" si="2"/>
        <v>26301576</v>
      </c>
      <c r="L25" s="31">
        <f t="shared" si="2"/>
        <v>10147468</v>
      </c>
      <c r="M25" s="31">
        <f t="shared" si="2"/>
        <v>-6284990</v>
      </c>
      <c r="N25" s="31">
        <f t="shared" si="2"/>
        <v>30164054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118144467</v>
      </c>
      <c r="X25" s="31">
        <f t="shared" si="2"/>
        <v>142035475</v>
      </c>
      <c r="Y25" s="31">
        <f t="shared" si="2"/>
        <v>-23891008</v>
      </c>
      <c r="Z25" s="32">
        <f>+IF(X25&lt;&gt;0,+(Y25/X25)*100,0)</f>
        <v>-16.820451369631424</v>
      </c>
      <c r="AA25" s="33">
        <f>+AA12+AA24</f>
        <v>284070937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1078677428</v>
      </c>
      <c r="D42" s="43">
        <f>+D25-D40</f>
        <v>0</v>
      </c>
      <c r="E42" s="44">
        <f t="shared" si="6"/>
        <v>281202063</v>
      </c>
      <c r="F42" s="45">
        <f t="shared" si="6"/>
        <v>284070937</v>
      </c>
      <c r="G42" s="45">
        <f t="shared" si="6"/>
        <v>9231865</v>
      </c>
      <c r="H42" s="45">
        <f t="shared" si="6"/>
        <v>52941927</v>
      </c>
      <c r="I42" s="45">
        <f t="shared" si="6"/>
        <v>25806621</v>
      </c>
      <c r="J42" s="45">
        <f t="shared" si="6"/>
        <v>87980413</v>
      </c>
      <c r="K42" s="45">
        <f t="shared" si="6"/>
        <v>26301576</v>
      </c>
      <c r="L42" s="45">
        <f t="shared" si="6"/>
        <v>10147468</v>
      </c>
      <c r="M42" s="45">
        <f t="shared" si="6"/>
        <v>-6284990</v>
      </c>
      <c r="N42" s="45">
        <f t="shared" si="6"/>
        <v>30164054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118144467</v>
      </c>
      <c r="X42" s="45">
        <f t="shared" si="6"/>
        <v>142035475</v>
      </c>
      <c r="Y42" s="45">
        <f t="shared" si="6"/>
        <v>-23891008</v>
      </c>
      <c r="Z42" s="46">
        <f>+IF(X42&lt;&gt;0,+(Y42/X42)*100,0)</f>
        <v>-16.820451369631424</v>
      </c>
      <c r="AA42" s="47">
        <f>+AA25-AA40</f>
        <v>284070937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>
        <v>671689</v>
      </c>
      <c r="H6" s="20">
        <v>24819470</v>
      </c>
      <c r="I6" s="20">
        <v>364946</v>
      </c>
      <c r="J6" s="20">
        <v>25856105</v>
      </c>
      <c r="K6" s="20"/>
      <c r="L6" s="20">
        <v>912724</v>
      </c>
      <c r="M6" s="20">
        <v>9186942</v>
      </c>
      <c r="N6" s="20">
        <v>10099666</v>
      </c>
      <c r="O6" s="20"/>
      <c r="P6" s="20"/>
      <c r="Q6" s="20"/>
      <c r="R6" s="20"/>
      <c r="S6" s="20"/>
      <c r="T6" s="20"/>
      <c r="U6" s="20"/>
      <c r="V6" s="20"/>
      <c r="W6" s="20">
        <v>35955771</v>
      </c>
      <c r="X6" s="20"/>
      <c r="Y6" s="20">
        <v>35955771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-367611382</v>
      </c>
      <c r="F8" s="20">
        <v>-367611382</v>
      </c>
      <c r="G8" s="20">
        <v>453144641</v>
      </c>
      <c r="H8" s="20">
        <v>164572640</v>
      </c>
      <c r="I8" s="20">
        <v>351971537</v>
      </c>
      <c r="J8" s="20">
        <v>969688818</v>
      </c>
      <c r="K8" s="20">
        <v>-747566170</v>
      </c>
      <c r="L8" s="20">
        <v>2152109</v>
      </c>
      <c r="M8" s="20">
        <v>5604221</v>
      </c>
      <c r="N8" s="20">
        <v>-739809840</v>
      </c>
      <c r="O8" s="20"/>
      <c r="P8" s="20"/>
      <c r="Q8" s="20"/>
      <c r="R8" s="20"/>
      <c r="S8" s="20"/>
      <c r="T8" s="20"/>
      <c r="U8" s="20"/>
      <c r="V8" s="20"/>
      <c r="W8" s="20">
        <v>229878978</v>
      </c>
      <c r="X8" s="20">
        <v>-367611382</v>
      </c>
      <c r="Y8" s="20">
        <v>597490360</v>
      </c>
      <c r="Z8" s="21">
        <v>-162.53315029293626</v>
      </c>
      <c r="AA8" s="22">
        <v>-367611382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-367611382</v>
      </c>
      <c r="F12" s="31">
        <f t="shared" si="0"/>
        <v>-367611382</v>
      </c>
      <c r="G12" s="31">
        <f t="shared" si="0"/>
        <v>453816330</v>
      </c>
      <c r="H12" s="31">
        <f t="shared" si="0"/>
        <v>189392110</v>
      </c>
      <c r="I12" s="31">
        <f t="shared" si="0"/>
        <v>352336483</v>
      </c>
      <c r="J12" s="31">
        <f t="shared" si="0"/>
        <v>995544923</v>
      </c>
      <c r="K12" s="31">
        <f t="shared" si="0"/>
        <v>-747566170</v>
      </c>
      <c r="L12" s="31">
        <f t="shared" si="0"/>
        <v>3064833</v>
      </c>
      <c r="M12" s="31">
        <f t="shared" si="0"/>
        <v>14791163</v>
      </c>
      <c r="N12" s="31">
        <f t="shared" si="0"/>
        <v>-729710174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265834749</v>
      </c>
      <c r="X12" s="31">
        <f t="shared" si="0"/>
        <v>-367611382</v>
      </c>
      <c r="Y12" s="31">
        <f t="shared" si="0"/>
        <v>633446131</v>
      </c>
      <c r="Z12" s="32">
        <f>+IF(X12&lt;&gt;0,+(Y12/X12)*100,0)</f>
        <v>-172.31406915469228</v>
      </c>
      <c r="AA12" s="33">
        <f>SUM(AA6:AA11)</f>
        <v>-367611382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577713484</v>
      </c>
      <c r="D19" s="18"/>
      <c r="E19" s="19">
        <v>586443152</v>
      </c>
      <c r="F19" s="20">
        <v>586443152</v>
      </c>
      <c r="G19" s="20">
        <v>1493840</v>
      </c>
      <c r="H19" s="20">
        <v>3904834</v>
      </c>
      <c r="I19" s="20">
        <v>-7567390</v>
      </c>
      <c r="J19" s="20">
        <v>-2168716</v>
      </c>
      <c r="K19" s="20">
        <v>1827878</v>
      </c>
      <c r="L19" s="20">
        <v>8618551</v>
      </c>
      <c r="M19" s="20">
        <v>17586787</v>
      </c>
      <c r="N19" s="20">
        <v>28033216</v>
      </c>
      <c r="O19" s="20"/>
      <c r="P19" s="20"/>
      <c r="Q19" s="20"/>
      <c r="R19" s="20"/>
      <c r="S19" s="20"/>
      <c r="T19" s="20"/>
      <c r="U19" s="20"/>
      <c r="V19" s="20"/>
      <c r="W19" s="20">
        <v>25864500</v>
      </c>
      <c r="X19" s="20">
        <v>586443152</v>
      </c>
      <c r="Y19" s="20">
        <v>-560578652</v>
      </c>
      <c r="Z19" s="21">
        <v>-95.589598086056256</v>
      </c>
      <c r="AA19" s="22">
        <v>586443152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577713484</v>
      </c>
      <c r="D24" s="29">
        <f>SUM(D15:D23)</f>
        <v>0</v>
      </c>
      <c r="E24" s="36">
        <f t="shared" si="1"/>
        <v>586443152</v>
      </c>
      <c r="F24" s="37">
        <f t="shared" si="1"/>
        <v>586443152</v>
      </c>
      <c r="G24" s="37">
        <f t="shared" si="1"/>
        <v>1493840</v>
      </c>
      <c r="H24" s="37">
        <f t="shared" si="1"/>
        <v>3904834</v>
      </c>
      <c r="I24" s="37">
        <f t="shared" si="1"/>
        <v>-7567390</v>
      </c>
      <c r="J24" s="37">
        <f t="shared" si="1"/>
        <v>-2168716</v>
      </c>
      <c r="K24" s="37">
        <f t="shared" si="1"/>
        <v>1827878</v>
      </c>
      <c r="L24" s="37">
        <f t="shared" si="1"/>
        <v>8618551</v>
      </c>
      <c r="M24" s="37">
        <f t="shared" si="1"/>
        <v>17586787</v>
      </c>
      <c r="N24" s="37">
        <f t="shared" si="1"/>
        <v>28033216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25864500</v>
      </c>
      <c r="X24" s="37">
        <f t="shared" si="1"/>
        <v>586443152</v>
      </c>
      <c r="Y24" s="37">
        <f t="shared" si="1"/>
        <v>-560578652</v>
      </c>
      <c r="Z24" s="38">
        <f>+IF(X24&lt;&gt;0,+(Y24/X24)*100,0)</f>
        <v>-95.589598086056256</v>
      </c>
      <c r="AA24" s="39">
        <f>SUM(AA15:AA23)</f>
        <v>586443152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577713484</v>
      </c>
      <c r="D25" s="29">
        <f>+D12+D24</f>
        <v>0</v>
      </c>
      <c r="E25" s="30">
        <f t="shared" si="2"/>
        <v>218831770</v>
      </c>
      <c r="F25" s="31">
        <f t="shared" si="2"/>
        <v>218831770</v>
      </c>
      <c r="G25" s="31">
        <f t="shared" si="2"/>
        <v>455310170</v>
      </c>
      <c r="H25" s="31">
        <f t="shared" si="2"/>
        <v>193296944</v>
      </c>
      <c r="I25" s="31">
        <f t="shared" si="2"/>
        <v>344769093</v>
      </c>
      <c r="J25" s="31">
        <f t="shared" si="2"/>
        <v>993376207</v>
      </c>
      <c r="K25" s="31">
        <f t="shared" si="2"/>
        <v>-745738292</v>
      </c>
      <c r="L25" s="31">
        <f t="shared" si="2"/>
        <v>11683384</v>
      </c>
      <c r="M25" s="31">
        <f t="shared" si="2"/>
        <v>32377950</v>
      </c>
      <c r="N25" s="31">
        <f t="shared" si="2"/>
        <v>-701676958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291699249</v>
      </c>
      <c r="X25" s="31">
        <f t="shared" si="2"/>
        <v>218831770</v>
      </c>
      <c r="Y25" s="31">
        <f t="shared" si="2"/>
        <v>72867479</v>
      </c>
      <c r="Z25" s="32">
        <f>+IF(X25&lt;&gt;0,+(Y25/X25)*100,0)</f>
        <v>33.298400410507121</v>
      </c>
      <c r="AA25" s="33">
        <f>+AA12+AA24</f>
        <v>218831770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8516370</v>
      </c>
      <c r="D32" s="18"/>
      <c r="E32" s="19">
        <v>8549988</v>
      </c>
      <c r="F32" s="20">
        <v>8549988</v>
      </c>
      <c r="G32" s="20"/>
      <c r="H32" s="20">
        <v>5000000</v>
      </c>
      <c r="I32" s="20">
        <v>-12563278</v>
      </c>
      <c r="J32" s="20">
        <v>-7563278</v>
      </c>
      <c r="K32" s="20">
        <v>-1962498</v>
      </c>
      <c r="L32" s="20">
        <v>8180811</v>
      </c>
      <c r="M32" s="20">
        <v>-8955849</v>
      </c>
      <c r="N32" s="20">
        <v>-2737536</v>
      </c>
      <c r="O32" s="20"/>
      <c r="P32" s="20"/>
      <c r="Q32" s="20"/>
      <c r="R32" s="20"/>
      <c r="S32" s="20"/>
      <c r="T32" s="20"/>
      <c r="U32" s="20"/>
      <c r="V32" s="20"/>
      <c r="W32" s="20">
        <v>-10300814</v>
      </c>
      <c r="X32" s="20">
        <v>8549988</v>
      </c>
      <c r="Y32" s="20">
        <v>-18850802</v>
      </c>
      <c r="Z32" s="21">
        <v>-220.47752581641049</v>
      </c>
      <c r="AA32" s="22">
        <v>8549988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8516370</v>
      </c>
      <c r="D34" s="29">
        <f>SUM(D29:D33)</f>
        <v>0</v>
      </c>
      <c r="E34" s="30">
        <f t="shared" si="3"/>
        <v>8549988</v>
      </c>
      <c r="F34" s="31">
        <f t="shared" si="3"/>
        <v>8549988</v>
      </c>
      <c r="G34" s="31">
        <f t="shared" si="3"/>
        <v>0</v>
      </c>
      <c r="H34" s="31">
        <f t="shared" si="3"/>
        <v>5000000</v>
      </c>
      <c r="I34" s="31">
        <f t="shared" si="3"/>
        <v>-12563278</v>
      </c>
      <c r="J34" s="31">
        <f t="shared" si="3"/>
        <v>-7563278</v>
      </c>
      <c r="K34" s="31">
        <f t="shared" si="3"/>
        <v>-1962498</v>
      </c>
      <c r="L34" s="31">
        <f t="shared" si="3"/>
        <v>8180811</v>
      </c>
      <c r="M34" s="31">
        <f t="shared" si="3"/>
        <v>-8955849</v>
      </c>
      <c r="N34" s="31">
        <f t="shared" si="3"/>
        <v>-2737536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-10300814</v>
      </c>
      <c r="X34" s="31">
        <f t="shared" si="3"/>
        <v>8549988</v>
      </c>
      <c r="Y34" s="31">
        <f t="shared" si="3"/>
        <v>-18850802</v>
      </c>
      <c r="Z34" s="32">
        <f>+IF(X34&lt;&gt;0,+(Y34/X34)*100,0)</f>
        <v>-220.47752581641049</v>
      </c>
      <c r="AA34" s="33">
        <f>SUM(AA29:AA33)</f>
        <v>8549988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8516370</v>
      </c>
      <c r="D40" s="29">
        <f>+D34+D39</f>
        <v>0</v>
      </c>
      <c r="E40" s="30">
        <f t="shared" si="5"/>
        <v>8549988</v>
      </c>
      <c r="F40" s="31">
        <f t="shared" si="5"/>
        <v>8549988</v>
      </c>
      <c r="G40" s="31">
        <f t="shared" si="5"/>
        <v>0</v>
      </c>
      <c r="H40" s="31">
        <f t="shared" si="5"/>
        <v>5000000</v>
      </c>
      <c r="I40" s="31">
        <f t="shared" si="5"/>
        <v>-12563278</v>
      </c>
      <c r="J40" s="31">
        <f t="shared" si="5"/>
        <v>-7563278</v>
      </c>
      <c r="K40" s="31">
        <f t="shared" si="5"/>
        <v>-1962498</v>
      </c>
      <c r="L40" s="31">
        <f t="shared" si="5"/>
        <v>8180811</v>
      </c>
      <c r="M40" s="31">
        <f t="shared" si="5"/>
        <v>-8955849</v>
      </c>
      <c r="N40" s="31">
        <f t="shared" si="5"/>
        <v>-2737536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-10300814</v>
      </c>
      <c r="X40" s="31">
        <f t="shared" si="5"/>
        <v>8549988</v>
      </c>
      <c r="Y40" s="31">
        <f t="shared" si="5"/>
        <v>-18850802</v>
      </c>
      <c r="Z40" s="32">
        <f>+IF(X40&lt;&gt;0,+(Y40/X40)*100,0)</f>
        <v>-220.47752581641049</v>
      </c>
      <c r="AA40" s="33">
        <f>+AA34+AA39</f>
        <v>8549988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569197114</v>
      </c>
      <c r="D42" s="43">
        <f>+D25-D40</f>
        <v>0</v>
      </c>
      <c r="E42" s="44">
        <f t="shared" si="6"/>
        <v>210281782</v>
      </c>
      <c r="F42" s="45">
        <f t="shared" si="6"/>
        <v>210281782</v>
      </c>
      <c r="G42" s="45">
        <f t="shared" si="6"/>
        <v>455310170</v>
      </c>
      <c r="H42" s="45">
        <f t="shared" si="6"/>
        <v>188296944</v>
      </c>
      <c r="I42" s="45">
        <f t="shared" si="6"/>
        <v>357332371</v>
      </c>
      <c r="J42" s="45">
        <f t="shared" si="6"/>
        <v>1000939485</v>
      </c>
      <c r="K42" s="45">
        <f t="shared" si="6"/>
        <v>-743775794</v>
      </c>
      <c r="L42" s="45">
        <f t="shared" si="6"/>
        <v>3502573</v>
      </c>
      <c r="M42" s="45">
        <f t="shared" si="6"/>
        <v>41333799</v>
      </c>
      <c r="N42" s="45">
        <f t="shared" si="6"/>
        <v>-698939422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302000063</v>
      </c>
      <c r="X42" s="45">
        <f t="shared" si="6"/>
        <v>210281782</v>
      </c>
      <c r="Y42" s="45">
        <f t="shared" si="6"/>
        <v>91718281</v>
      </c>
      <c r="Z42" s="46">
        <f>+IF(X42&lt;&gt;0,+(Y42/X42)*100,0)</f>
        <v>43.616845990015435</v>
      </c>
      <c r="AA42" s="47">
        <f>+AA25-AA40</f>
        <v>210281782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94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95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2358862</v>
      </c>
      <c r="D8" s="18"/>
      <c r="E8" s="19">
        <v>14163671</v>
      </c>
      <c r="F8" s="20">
        <v>14163671</v>
      </c>
      <c r="G8" s="20">
        <v>172</v>
      </c>
      <c r="H8" s="20">
        <v>3044916</v>
      </c>
      <c r="I8" s="20">
        <v>3091388</v>
      </c>
      <c r="J8" s="20">
        <v>6136476</v>
      </c>
      <c r="K8" s="20">
        <v>4667650</v>
      </c>
      <c r="L8" s="20">
        <v>3391026</v>
      </c>
      <c r="M8" s="20">
        <v>3155110</v>
      </c>
      <c r="N8" s="20">
        <v>11213786</v>
      </c>
      <c r="O8" s="20"/>
      <c r="P8" s="20"/>
      <c r="Q8" s="20"/>
      <c r="R8" s="20"/>
      <c r="S8" s="20"/>
      <c r="T8" s="20"/>
      <c r="U8" s="20"/>
      <c r="V8" s="20"/>
      <c r="W8" s="20">
        <v>17350262</v>
      </c>
      <c r="X8" s="20">
        <v>7081835</v>
      </c>
      <c r="Y8" s="20">
        <v>10268427</v>
      </c>
      <c r="Z8" s="21">
        <v>144.99669930180525</v>
      </c>
      <c r="AA8" s="22">
        <v>14163671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20147102</v>
      </c>
      <c r="D11" s="18"/>
      <c r="E11" s="19">
        <v>-500000</v>
      </c>
      <c r="F11" s="20">
        <v>-500000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-249998</v>
      </c>
      <c r="Y11" s="20">
        <v>249998</v>
      </c>
      <c r="Z11" s="21">
        <v>-100</v>
      </c>
      <c r="AA11" s="22">
        <v>-500000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22505964</v>
      </c>
      <c r="D12" s="29">
        <f>SUM(D6:D11)</f>
        <v>0</v>
      </c>
      <c r="E12" s="30">
        <f t="shared" si="0"/>
        <v>13663671</v>
      </c>
      <c r="F12" s="31">
        <f t="shared" si="0"/>
        <v>13663671</v>
      </c>
      <c r="G12" s="31">
        <f t="shared" si="0"/>
        <v>172</v>
      </c>
      <c r="H12" s="31">
        <f t="shared" si="0"/>
        <v>3044916</v>
      </c>
      <c r="I12" s="31">
        <f t="shared" si="0"/>
        <v>3091388</v>
      </c>
      <c r="J12" s="31">
        <f t="shared" si="0"/>
        <v>6136476</v>
      </c>
      <c r="K12" s="31">
        <f t="shared" si="0"/>
        <v>4667650</v>
      </c>
      <c r="L12" s="31">
        <f t="shared" si="0"/>
        <v>3391026</v>
      </c>
      <c r="M12" s="31">
        <f t="shared" si="0"/>
        <v>3155110</v>
      </c>
      <c r="N12" s="31">
        <f t="shared" si="0"/>
        <v>11213786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17350262</v>
      </c>
      <c r="X12" s="31">
        <f t="shared" si="0"/>
        <v>6831837</v>
      </c>
      <c r="Y12" s="31">
        <f t="shared" si="0"/>
        <v>10518425</v>
      </c>
      <c r="Z12" s="32">
        <f>+IF(X12&lt;&gt;0,+(Y12/X12)*100,0)</f>
        <v>153.96188462927321</v>
      </c>
      <c r="AA12" s="33">
        <f>SUM(AA6:AA11)</f>
        <v>13663671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120404026</v>
      </c>
      <c r="D19" s="18"/>
      <c r="E19" s="19">
        <v>-129931454</v>
      </c>
      <c r="F19" s="20">
        <v>-129931454</v>
      </c>
      <c r="G19" s="20"/>
      <c r="H19" s="20">
        <v>5573225</v>
      </c>
      <c r="I19" s="20">
        <v>4622298</v>
      </c>
      <c r="J19" s="20">
        <v>10195523</v>
      </c>
      <c r="K19" s="20">
        <v>1093655</v>
      </c>
      <c r="L19" s="20">
        <v>4191796</v>
      </c>
      <c r="M19" s="20">
        <v>17961</v>
      </c>
      <c r="N19" s="20">
        <v>5303412</v>
      </c>
      <c r="O19" s="20"/>
      <c r="P19" s="20"/>
      <c r="Q19" s="20"/>
      <c r="R19" s="20"/>
      <c r="S19" s="20"/>
      <c r="T19" s="20"/>
      <c r="U19" s="20"/>
      <c r="V19" s="20"/>
      <c r="W19" s="20">
        <v>15498935</v>
      </c>
      <c r="X19" s="20">
        <v>-64965728</v>
      </c>
      <c r="Y19" s="20">
        <v>80464663</v>
      </c>
      <c r="Z19" s="21">
        <v>-123.857094312866</v>
      </c>
      <c r="AA19" s="22">
        <v>-129931454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120404026</v>
      </c>
      <c r="D24" s="29">
        <f>SUM(D15:D23)</f>
        <v>0</v>
      </c>
      <c r="E24" s="36">
        <f t="shared" si="1"/>
        <v>-129931454</v>
      </c>
      <c r="F24" s="37">
        <f t="shared" si="1"/>
        <v>-129931454</v>
      </c>
      <c r="G24" s="37">
        <f t="shared" si="1"/>
        <v>0</v>
      </c>
      <c r="H24" s="37">
        <f t="shared" si="1"/>
        <v>5573225</v>
      </c>
      <c r="I24" s="37">
        <f t="shared" si="1"/>
        <v>4622298</v>
      </c>
      <c r="J24" s="37">
        <f t="shared" si="1"/>
        <v>10195523</v>
      </c>
      <c r="K24" s="37">
        <f t="shared" si="1"/>
        <v>1093655</v>
      </c>
      <c r="L24" s="37">
        <f t="shared" si="1"/>
        <v>4191796</v>
      </c>
      <c r="M24" s="37">
        <f t="shared" si="1"/>
        <v>17961</v>
      </c>
      <c r="N24" s="37">
        <f t="shared" si="1"/>
        <v>5303412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15498935</v>
      </c>
      <c r="X24" s="37">
        <f t="shared" si="1"/>
        <v>-64965728</v>
      </c>
      <c r="Y24" s="37">
        <f t="shared" si="1"/>
        <v>80464663</v>
      </c>
      <c r="Z24" s="38">
        <f>+IF(X24&lt;&gt;0,+(Y24/X24)*100,0)</f>
        <v>-123.857094312866</v>
      </c>
      <c r="AA24" s="39">
        <f>SUM(AA15:AA23)</f>
        <v>-129931454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142909990</v>
      </c>
      <c r="D25" s="29">
        <f>+D12+D24</f>
        <v>0</v>
      </c>
      <c r="E25" s="30">
        <f t="shared" si="2"/>
        <v>-116267783</v>
      </c>
      <c r="F25" s="31">
        <f t="shared" si="2"/>
        <v>-116267783</v>
      </c>
      <c r="G25" s="31">
        <f t="shared" si="2"/>
        <v>172</v>
      </c>
      <c r="H25" s="31">
        <f t="shared" si="2"/>
        <v>8618141</v>
      </c>
      <c r="I25" s="31">
        <f t="shared" si="2"/>
        <v>7713686</v>
      </c>
      <c r="J25" s="31">
        <f t="shared" si="2"/>
        <v>16331999</v>
      </c>
      <c r="K25" s="31">
        <f t="shared" si="2"/>
        <v>5761305</v>
      </c>
      <c r="L25" s="31">
        <f t="shared" si="2"/>
        <v>7582822</v>
      </c>
      <c r="M25" s="31">
        <f t="shared" si="2"/>
        <v>3173071</v>
      </c>
      <c r="N25" s="31">
        <f t="shared" si="2"/>
        <v>16517198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32849197</v>
      </c>
      <c r="X25" s="31">
        <f t="shared" si="2"/>
        <v>-58133891</v>
      </c>
      <c r="Y25" s="31">
        <f t="shared" si="2"/>
        <v>90983088</v>
      </c>
      <c r="Z25" s="32">
        <f>+IF(X25&lt;&gt;0,+(Y25/X25)*100,0)</f>
        <v>-156.50610415876</v>
      </c>
      <c r="AA25" s="33">
        <f>+AA12+AA24</f>
        <v>-116267783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-330411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-330411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-330411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143240401</v>
      </c>
      <c r="D42" s="43">
        <f>+D25-D40</f>
        <v>0</v>
      </c>
      <c r="E42" s="44">
        <f t="shared" si="6"/>
        <v>-116267783</v>
      </c>
      <c r="F42" s="45">
        <f t="shared" si="6"/>
        <v>-116267783</v>
      </c>
      <c r="G42" s="45">
        <f t="shared" si="6"/>
        <v>172</v>
      </c>
      <c r="H42" s="45">
        <f t="shared" si="6"/>
        <v>8618141</v>
      </c>
      <c r="I42" s="45">
        <f t="shared" si="6"/>
        <v>7713686</v>
      </c>
      <c r="J42" s="45">
        <f t="shared" si="6"/>
        <v>16331999</v>
      </c>
      <c r="K42" s="45">
        <f t="shared" si="6"/>
        <v>5761305</v>
      </c>
      <c r="L42" s="45">
        <f t="shared" si="6"/>
        <v>7582822</v>
      </c>
      <c r="M42" s="45">
        <f t="shared" si="6"/>
        <v>3173071</v>
      </c>
      <c r="N42" s="45">
        <f t="shared" si="6"/>
        <v>16517198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32849197</v>
      </c>
      <c r="X42" s="45">
        <f t="shared" si="6"/>
        <v>-58133891</v>
      </c>
      <c r="Y42" s="45">
        <f t="shared" si="6"/>
        <v>90983088</v>
      </c>
      <c r="Z42" s="46">
        <f>+IF(X42&lt;&gt;0,+(Y42/X42)*100,0)</f>
        <v>-156.50610415876</v>
      </c>
      <c r="AA42" s="47">
        <f>+AA25-AA40</f>
        <v>-116267783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97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98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92972238</v>
      </c>
      <c r="D6" s="18"/>
      <c r="E6" s="19">
        <v>9412980</v>
      </c>
      <c r="F6" s="20">
        <v>9412980</v>
      </c>
      <c r="G6" s="20">
        <v>93931869</v>
      </c>
      <c r="H6" s="20">
        <v>339933</v>
      </c>
      <c r="I6" s="20">
        <v>-5331707</v>
      </c>
      <c r="J6" s="20">
        <v>88940095</v>
      </c>
      <c r="K6" s="20">
        <v>1043749</v>
      </c>
      <c r="L6" s="20">
        <v>1457281</v>
      </c>
      <c r="M6" s="20">
        <v>-745778</v>
      </c>
      <c r="N6" s="20">
        <v>1755252</v>
      </c>
      <c r="O6" s="20"/>
      <c r="P6" s="20"/>
      <c r="Q6" s="20"/>
      <c r="R6" s="20"/>
      <c r="S6" s="20"/>
      <c r="T6" s="20"/>
      <c r="U6" s="20"/>
      <c r="V6" s="20"/>
      <c r="W6" s="20">
        <v>90695347</v>
      </c>
      <c r="X6" s="20">
        <v>4706490</v>
      </c>
      <c r="Y6" s="20">
        <v>85988857</v>
      </c>
      <c r="Z6" s="21">
        <v>1827.0272963503587</v>
      </c>
      <c r="AA6" s="22">
        <v>9412980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38231738</v>
      </c>
      <c r="D8" s="18"/>
      <c r="E8" s="19">
        <v>6248626</v>
      </c>
      <c r="F8" s="20">
        <v>6248626</v>
      </c>
      <c r="G8" s="20">
        <v>38056760</v>
      </c>
      <c r="H8" s="20">
        <v>4554065</v>
      </c>
      <c r="I8" s="20">
        <v>1925992</v>
      </c>
      <c r="J8" s="20">
        <v>44536817</v>
      </c>
      <c r="K8" s="20">
        <v>2215530</v>
      </c>
      <c r="L8" s="20">
        <v>-576539</v>
      </c>
      <c r="M8" s="20">
        <v>2741479</v>
      </c>
      <c r="N8" s="20">
        <v>4380470</v>
      </c>
      <c r="O8" s="20"/>
      <c r="P8" s="20"/>
      <c r="Q8" s="20"/>
      <c r="R8" s="20"/>
      <c r="S8" s="20"/>
      <c r="T8" s="20"/>
      <c r="U8" s="20"/>
      <c r="V8" s="20"/>
      <c r="W8" s="20">
        <v>48917287</v>
      </c>
      <c r="X8" s="20">
        <v>3124302</v>
      </c>
      <c r="Y8" s="20">
        <v>45792985</v>
      </c>
      <c r="Z8" s="21">
        <v>1465.7028993996098</v>
      </c>
      <c r="AA8" s="22">
        <v>6248626</v>
      </c>
    </row>
    <row r="9" spans="1:27" ht="13.5" x14ac:dyDescent="0.25">
      <c r="A9" s="23" t="s">
        <v>37</v>
      </c>
      <c r="B9" s="17" t="s">
        <v>32</v>
      </c>
      <c r="C9" s="18">
        <v>4104685</v>
      </c>
      <c r="D9" s="18"/>
      <c r="E9" s="19"/>
      <c r="F9" s="20"/>
      <c r="G9" s="20">
        <v>4308071</v>
      </c>
      <c r="H9" s="20">
        <v>53316</v>
      </c>
      <c r="I9" s="20">
        <v>1114307</v>
      </c>
      <c r="J9" s="20">
        <v>5475694</v>
      </c>
      <c r="K9" s="20">
        <v>14654</v>
      </c>
      <c r="L9" s="20">
        <v>252437</v>
      </c>
      <c r="M9" s="20">
        <v>49959</v>
      </c>
      <c r="N9" s="20">
        <v>317050</v>
      </c>
      <c r="O9" s="20"/>
      <c r="P9" s="20"/>
      <c r="Q9" s="20"/>
      <c r="R9" s="20"/>
      <c r="S9" s="20"/>
      <c r="T9" s="20"/>
      <c r="U9" s="20"/>
      <c r="V9" s="20"/>
      <c r="W9" s="20">
        <v>5792744</v>
      </c>
      <c r="X9" s="20"/>
      <c r="Y9" s="20">
        <v>5792744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-3828866</v>
      </c>
      <c r="D11" s="18"/>
      <c r="E11" s="19">
        <v>-2500000</v>
      </c>
      <c r="F11" s="20">
        <v>-2500000</v>
      </c>
      <c r="G11" s="20">
        <v>-3771707</v>
      </c>
      <c r="H11" s="20">
        <v>-405109</v>
      </c>
      <c r="I11" s="20">
        <v>-115272</v>
      </c>
      <c r="J11" s="20">
        <v>-4292088</v>
      </c>
      <c r="K11" s="20">
        <v>-156851</v>
      </c>
      <c r="L11" s="20"/>
      <c r="M11" s="20"/>
      <c r="N11" s="20">
        <v>-156851</v>
      </c>
      <c r="O11" s="20"/>
      <c r="P11" s="20"/>
      <c r="Q11" s="20"/>
      <c r="R11" s="20"/>
      <c r="S11" s="20"/>
      <c r="T11" s="20"/>
      <c r="U11" s="20"/>
      <c r="V11" s="20"/>
      <c r="W11" s="20">
        <v>-4448939</v>
      </c>
      <c r="X11" s="20">
        <v>-1249998</v>
      </c>
      <c r="Y11" s="20">
        <v>-3198941</v>
      </c>
      <c r="Z11" s="21">
        <v>255.91568946510313</v>
      </c>
      <c r="AA11" s="22">
        <v>-2500000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131479795</v>
      </c>
      <c r="D12" s="29">
        <f>SUM(D6:D11)</f>
        <v>0</v>
      </c>
      <c r="E12" s="30">
        <f t="shared" si="0"/>
        <v>13161606</v>
      </c>
      <c r="F12" s="31">
        <f t="shared" si="0"/>
        <v>13161606</v>
      </c>
      <c r="G12" s="31">
        <f t="shared" si="0"/>
        <v>132524993</v>
      </c>
      <c r="H12" s="31">
        <f t="shared" si="0"/>
        <v>4542205</v>
      </c>
      <c r="I12" s="31">
        <f t="shared" si="0"/>
        <v>-2406680</v>
      </c>
      <c r="J12" s="31">
        <f t="shared" si="0"/>
        <v>134660518</v>
      </c>
      <c r="K12" s="31">
        <f t="shared" si="0"/>
        <v>3117082</v>
      </c>
      <c r="L12" s="31">
        <f t="shared" si="0"/>
        <v>1133179</v>
      </c>
      <c r="M12" s="31">
        <f t="shared" si="0"/>
        <v>2045660</v>
      </c>
      <c r="N12" s="31">
        <f t="shared" si="0"/>
        <v>6295921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140956439</v>
      </c>
      <c r="X12" s="31">
        <f t="shared" si="0"/>
        <v>6580794</v>
      </c>
      <c r="Y12" s="31">
        <f t="shared" si="0"/>
        <v>134375645</v>
      </c>
      <c r="Z12" s="32">
        <f>+IF(X12&lt;&gt;0,+(Y12/X12)*100,0)</f>
        <v>2041.9366568836526</v>
      </c>
      <c r="AA12" s="33">
        <f>SUM(AA6:AA11)</f>
        <v>13161606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133808326</v>
      </c>
      <c r="D19" s="18"/>
      <c r="E19" s="19">
        <v>-6832000</v>
      </c>
      <c r="F19" s="20">
        <v>-6832000</v>
      </c>
      <c r="G19" s="20">
        <v>147562021</v>
      </c>
      <c r="H19" s="20">
        <v>-13753681</v>
      </c>
      <c r="I19" s="20"/>
      <c r="J19" s="20">
        <v>133808340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133808340</v>
      </c>
      <c r="X19" s="20">
        <v>-3416002</v>
      </c>
      <c r="Y19" s="20">
        <v>137224342</v>
      </c>
      <c r="Z19" s="21">
        <v>-4017.1036785107267</v>
      </c>
      <c r="AA19" s="22">
        <v>-6832000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133808326</v>
      </c>
      <c r="D24" s="29">
        <f>SUM(D15:D23)</f>
        <v>0</v>
      </c>
      <c r="E24" s="36">
        <f t="shared" si="1"/>
        <v>-6832000</v>
      </c>
      <c r="F24" s="37">
        <f t="shared" si="1"/>
        <v>-6832000</v>
      </c>
      <c r="G24" s="37">
        <f t="shared" si="1"/>
        <v>147562021</v>
      </c>
      <c r="H24" s="37">
        <f t="shared" si="1"/>
        <v>-13753681</v>
      </c>
      <c r="I24" s="37">
        <f t="shared" si="1"/>
        <v>0</v>
      </c>
      <c r="J24" s="37">
        <f t="shared" si="1"/>
        <v>133808340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133808340</v>
      </c>
      <c r="X24" s="37">
        <f t="shared" si="1"/>
        <v>-3416002</v>
      </c>
      <c r="Y24" s="37">
        <f t="shared" si="1"/>
        <v>137224342</v>
      </c>
      <c r="Z24" s="38">
        <f>+IF(X24&lt;&gt;0,+(Y24/X24)*100,0)</f>
        <v>-4017.1036785107267</v>
      </c>
      <c r="AA24" s="39">
        <f>SUM(AA15:AA23)</f>
        <v>-6832000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265288121</v>
      </c>
      <c r="D25" s="29">
        <f>+D12+D24</f>
        <v>0</v>
      </c>
      <c r="E25" s="30">
        <f t="shared" si="2"/>
        <v>6329606</v>
      </c>
      <c r="F25" s="31">
        <f t="shared" si="2"/>
        <v>6329606</v>
      </c>
      <c r="G25" s="31">
        <f t="shared" si="2"/>
        <v>280087014</v>
      </c>
      <c r="H25" s="31">
        <f t="shared" si="2"/>
        <v>-9211476</v>
      </c>
      <c r="I25" s="31">
        <f t="shared" si="2"/>
        <v>-2406680</v>
      </c>
      <c r="J25" s="31">
        <f t="shared" si="2"/>
        <v>268468858</v>
      </c>
      <c r="K25" s="31">
        <f t="shared" si="2"/>
        <v>3117082</v>
      </c>
      <c r="L25" s="31">
        <f t="shared" si="2"/>
        <v>1133179</v>
      </c>
      <c r="M25" s="31">
        <f t="shared" si="2"/>
        <v>2045660</v>
      </c>
      <c r="N25" s="31">
        <f t="shared" si="2"/>
        <v>6295921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274764779</v>
      </c>
      <c r="X25" s="31">
        <f t="shared" si="2"/>
        <v>3164792</v>
      </c>
      <c r="Y25" s="31">
        <f t="shared" si="2"/>
        <v>271599987</v>
      </c>
      <c r="Z25" s="32">
        <f>+IF(X25&lt;&gt;0,+(Y25/X25)*100,0)</f>
        <v>8581.9221926749051</v>
      </c>
      <c r="AA25" s="33">
        <f>+AA12+AA24</f>
        <v>6329606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-115717</v>
      </c>
      <c r="D31" s="18"/>
      <c r="E31" s="19"/>
      <c r="F31" s="20"/>
      <c r="G31" s="20">
        <v>-122735</v>
      </c>
      <c r="H31" s="20">
        <v>-4696</v>
      </c>
      <c r="I31" s="20">
        <v>-2817</v>
      </c>
      <c r="J31" s="20">
        <v>-130248</v>
      </c>
      <c r="K31" s="20">
        <v>-4969</v>
      </c>
      <c r="L31" s="20">
        <v>-3388</v>
      </c>
      <c r="M31" s="20">
        <v>-2312</v>
      </c>
      <c r="N31" s="20">
        <v>-10669</v>
      </c>
      <c r="O31" s="20"/>
      <c r="P31" s="20"/>
      <c r="Q31" s="20"/>
      <c r="R31" s="20"/>
      <c r="S31" s="20"/>
      <c r="T31" s="20"/>
      <c r="U31" s="20"/>
      <c r="V31" s="20"/>
      <c r="W31" s="20">
        <v>-140917</v>
      </c>
      <c r="X31" s="20"/>
      <c r="Y31" s="20">
        <v>-140917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21732972</v>
      </c>
      <c r="D32" s="18"/>
      <c r="E32" s="19">
        <v>92</v>
      </c>
      <c r="F32" s="20">
        <v>92</v>
      </c>
      <c r="G32" s="20">
        <v>22890461</v>
      </c>
      <c r="H32" s="20">
        <v>-695916</v>
      </c>
      <c r="I32" s="20">
        <v>1722499</v>
      </c>
      <c r="J32" s="20">
        <v>23917044</v>
      </c>
      <c r="K32" s="20">
        <v>1548499</v>
      </c>
      <c r="L32" s="20">
        <v>-863829</v>
      </c>
      <c r="M32" s="20">
        <v>-436324</v>
      </c>
      <c r="N32" s="20">
        <v>248346</v>
      </c>
      <c r="O32" s="20"/>
      <c r="P32" s="20"/>
      <c r="Q32" s="20"/>
      <c r="R32" s="20"/>
      <c r="S32" s="20"/>
      <c r="T32" s="20"/>
      <c r="U32" s="20"/>
      <c r="V32" s="20"/>
      <c r="W32" s="20">
        <v>24165390</v>
      </c>
      <c r="X32" s="20">
        <v>1583374</v>
      </c>
      <c r="Y32" s="20">
        <v>22582016</v>
      </c>
      <c r="Z32" s="21">
        <v>1426.1959587564277</v>
      </c>
      <c r="AA32" s="22">
        <v>92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21617255</v>
      </c>
      <c r="D34" s="29">
        <f>SUM(D29:D33)</f>
        <v>0</v>
      </c>
      <c r="E34" s="30">
        <f t="shared" si="3"/>
        <v>92</v>
      </c>
      <c r="F34" s="31">
        <f t="shared" si="3"/>
        <v>92</v>
      </c>
      <c r="G34" s="31">
        <f t="shared" si="3"/>
        <v>22767726</v>
      </c>
      <c r="H34" s="31">
        <f t="shared" si="3"/>
        <v>-700612</v>
      </c>
      <c r="I34" s="31">
        <f t="shared" si="3"/>
        <v>1719682</v>
      </c>
      <c r="J34" s="31">
        <f t="shared" si="3"/>
        <v>23786796</v>
      </c>
      <c r="K34" s="31">
        <f t="shared" si="3"/>
        <v>1543530</v>
      </c>
      <c r="L34" s="31">
        <f t="shared" si="3"/>
        <v>-867217</v>
      </c>
      <c r="M34" s="31">
        <f t="shared" si="3"/>
        <v>-438636</v>
      </c>
      <c r="N34" s="31">
        <f t="shared" si="3"/>
        <v>237677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24024473</v>
      </c>
      <c r="X34" s="31">
        <f t="shared" si="3"/>
        <v>1583374</v>
      </c>
      <c r="Y34" s="31">
        <f t="shared" si="3"/>
        <v>22441099</v>
      </c>
      <c r="Z34" s="32">
        <f>+IF(X34&lt;&gt;0,+(Y34/X34)*100,0)</f>
        <v>1417.2961662879395</v>
      </c>
      <c r="AA34" s="33">
        <f>SUM(AA29:AA33)</f>
        <v>92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21617255</v>
      </c>
      <c r="D40" s="29">
        <f>+D34+D39</f>
        <v>0</v>
      </c>
      <c r="E40" s="30">
        <f t="shared" si="5"/>
        <v>92</v>
      </c>
      <c r="F40" s="31">
        <f t="shared" si="5"/>
        <v>92</v>
      </c>
      <c r="G40" s="31">
        <f t="shared" si="5"/>
        <v>22767726</v>
      </c>
      <c r="H40" s="31">
        <f t="shared" si="5"/>
        <v>-700612</v>
      </c>
      <c r="I40" s="31">
        <f t="shared" si="5"/>
        <v>1719682</v>
      </c>
      <c r="J40" s="31">
        <f t="shared" si="5"/>
        <v>23786796</v>
      </c>
      <c r="K40" s="31">
        <f t="shared" si="5"/>
        <v>1543530</v>
      </c>
      <c r="L40" s="31">
        <f t="shared" si="5"/>
        <v>-867217</v>
      </c>
      <c r="M40" s="31">
        <f t="shared" si="5"/>
        <v>-438636</v>
      </c>
      <c r="N40" s="31">
        <f t="shared" si="5"/>
        <v>237677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24024473</v>
      </c>
      <c r="X40" s="31">
        <f t="shared" si="5"/>
        <v>1583374</v>
      </c>
      <c r="Y40" s="31">
        <f t="shared" si="5"/>
        <v>22441099</v>
      </c>
      <c r="Z40" s="32">
        <f>+IF(X40&lt;&gt;0,+(Y40/X40)*100,0)</f>
        <v>1417.2961662879395</v>
      </c>
      <c r="AA40" s="33">
        <f>+AA34+AA39</f>
        <v>92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243670866</v>
      </c>
      <c r="D42" s="43">
        <f>+D25-D40</f>
        <v>0</v>
      </c>
      <c r="E42" s="44">
        <f t="shared" si="6"/>
        <v>6329514</v>
      </c>
      <c r="F42" s="45">
        <f t="shared" si="6"/>
        <v>6329514</v>
      </c>
      <c r="G42" s="45">
        <f t="shared" si="6"/>
        <v>257319288</v>
      </c>
      <c r="H42" s="45">
        <f t="shared" si="6"/>
        <v>-8510864</v>
      </c>
      <c r="I42" s="45">
        <f t="shared" si="6"/>
        <v>-4126362</v>
      </c>
      <c r="J42" s="45">
        <f t="shared" si="6"/>
        <v>244682062</v>
      </c>
      <c r="K42" s="45">
        <f t="shared" si="6"/>
        <v>1573552</v>
      </c>
      <c r="L42" s="45">
        <f t="shared" si="6"/>
        <v>2000396</v>
      </c>
      <c r="M42" s="45">
        <f t="shared" si="6"/>
        <v>2484296</v>
      </c>
      <c r="N42" s="45">
        <f t="shared" si="6"/>
        <v>6058244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250740306</v>
      </c>
      <c r="X42" s="45">
        <f t="shared" si="6"/>
        <v>1581418</v>
      </c>
      <c r="Y42" s="45">
        <f t="shared" si="6"/>
        <v>249158888</v>
      </c>
      <c r="Z42" s="46">
        <f>+IF(X42&lt;&gt;0,+(Y42/X42)*100,0)</f>
        <v>15755.409891628906</v>
      </c>
      <c r="AA42" s="47">
        <f>+AA25-AA40</f>
        <v>6329514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6329514</v>
      </c>
      <c r="F45" s="20">
        <v>6329514</v>
      </c>
      <c r="G45" s="20">
        <v>16399</v>
      </c>
      <c r="H45" s="20">
        <v>-16399</v>
      </c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1581418</v>
      </c>
      <c r="Y45" s="20">
        <v>-1581418</v>
      </c>
      <c r="Z45" s="48">
        <v>-100</v>
      </c>
      <c r="AA45" s="22">
        <v>6329514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6329514</v>
      </c>
      <c r="F48" s="53">
        <f t="shared" si="7"/>
        <v>6329514</v>
      </c>
      <c r="G48" s="53">
        <f t="shared" si="7"/>
        <v>16399</v>
      </c>
      <c r="H48" s="53">
        <f t="shared" si="7"/>
        <v>-16399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1581418</v>
      </c>
      <c r="Y48" s="53">
        <f t="shared" si="7"/>
        <v>-1581418</v>
      </c>
      <c r="Z48" s="54">
        <f>+IF(X48&lt;&gt;0,+(Y48/X48)*100,0)</f>
        <v>-100</v>
      </c>
      <c r="AA48" s="55">
        <f>SUM(AA45:AA47)</f>
        <v>6329514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100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-4459843</v>
      </c>
      <c r="D19" s="18"/>
      <c r="E19" s="19"/>
      <c r="F19" s="20"/>
      <c r="G19" s="20">
        <v>-22846</v>
      </c>
      <c r="H19" s="20">
        <v>-22846</v>
      </c>
      <c r="I19" s="20">
        <v>-22846</v>
      </c>
      <c r="J19" s="20">
        <v>-68538</v>
      </c>
      <c r="K19" s="20">
        <v>-22846</v>
      </c>
      <c r="L19" s="20">
        <v>-22846</v>
      </c>
      <c r="M19" s="20">
        <v>-22846</v>
      </c>
      <c r="N19" s="20">
        <v>-68538</v>
      </c>
      <c r="O19" s="20"/>
      <c r="P19" s="20"/>
      <c r="Q19" s="20"/>
      <c r="R19" s="20"/>
      <c r="S19" s="20"/>
      <c r="T19" s="20"/>
      <c r="U19" s="20"/>
      <c r="V19" s="20"/>
      <c r="W19" s="20">
        <v>-137076</v>
      </c>
      <c r="X19" s="20"/>
      <c r="Y19" s="20">
        <v>-137076</v>
      </c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-4459843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-22846</v>
      </c>
      <c r="H24" s="37">
        <f t="shared" si="1"/>
        <v>-22846</v>
      </c>
      <c r="I24" s="37">
        <f t="shared" si="1"/>
        <v>-22846</v>
      </c>
      <c r="J24" s="37">
        <f t="shared" si="1"/>
        <v>-68538</v>
      </c>
      <c r="K24" s="37">
        <f t="shared" si="1"/>
        <v>-22846</v>
      </c>
      <c r="L24" s="37">
        <f t="shared" si="1"/>
        <v>-22846</v>
      </c>
      <c r="M24" s="37">
        <f t="shared" si="1"/>
        <v>-22846</v>
      </c>
      <c r="N24" s="37">
        <f t="shared" si="1"/>
        <v>-68538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-137076</v>
      </c>
      <c r="X24" s="37">
        <f t="shared" si="1"/>
        <v>0</v>
      </c>
      <c r="Y24" s="37">
        <f t="shared" si="1"/>
        <v>-137076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-4459843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-22846</v>
      </c>
      <c r="H25" s="31">
        <f t="shared" si="2"/>
        <v>-22846</v>
      </c>
      <c r="I25" s="31">
        <f t="shared" si="2"/>
        <v>-22846</v>
      </c>
      <c r="J25" s="31">
        <f t="shared" si="2"/>
        <v>-68538</v>
      </c>
      <c r="K25" s="31">
        <f t="shared" si="2"/>
        <v>-22846</v>
      </c>
      <c r="L25" s="31">
        <f t="shared" si="2"/>
        <v>-22846</v>
      </c>
      <c r="M25" s="31">
        <f t="shared" si="2"/>
        <v>-22846</v>
      </c>
      <c r="N25" s="31">
        <f t="shared" si="2"/>
        <v>-68538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-137076</v>
      </c>
      <c r="X25" s="31">
        <f t="shared" si="2"/>
        <v>0</v>
      </c>
      <c r="Y25" s="31">
        <f t="shared" si="2"/>
        <v>-137076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-4459843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-22846</v>
      </c>
      <c r="H42" s="45">
        <f t="shared" si="6"/>
        <v>-22846</v>
      </c>
      <c r="I42" s="45">
        <f t="shared" si="6"/>
        <v>-22846</v>
      </c>
      <c r="J42" s="45">
        <f t="shared" si="6"/>
        <v>-68538</v>
      </c>
      <c r="K42" s="45">
        <f t="shared" si="6"/>
        <v>-22846</v>
      </c>
      <c r="L42" s="45">
        <f t="shared" si="6"/>
        <v>-22846</v>
      </c>
      <c r="M42" s="45">
        <f t="shared" si="6"/>
        <v>-22846</v>
      </c>
      <c r="N42" s="45">
        <f t="shared" si="6"/>
        <v>-68538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-137076</v>
      </c>
      <c r="X42" s="45">
        <f t="shared" si="6"/>
        <v>0</v>
      </c>
      <c r="Y42" s="45">
        <f t="shared" si="6"/>
        <v>-137076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101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1471867</v>
      </c>
      <c r="D19" s="18"/>
      <c r="E19" s="19"/>
      <c r="F19" s="20"/>
      <c r="G19" s="20">
        <v>-11067</v>
      </c>
      <c r="H19" s="20">
        <v>-11067</v>
      </c>
      <c r="I19" s="20">
        <v>-11067</v>
      </c>
      <c r="J19" s="20">
        <v>-33201</v>
      </c>
      <c r="K19" s="20">
        <v>-11067</v>
      </c>
      <c r="L19" s="20">
        <v>-11067</v>
      </c>
      <c r="M19" s="20">
        <v>-11067</v>
      </c>
      <c r="N19" s="20">
        <v>-33201</v>
      </c>
      <c r="O19" s="20"/>
      <c r="P19" s="20"/>
      <c r="Q19" s="20"/>
      <c r="R19" s="20"/>
      <c r="S19" s="20"/>
      <c r="T19" s="20"/>
      <c r="U19" s="20"/>
      <c r="V19" s="20"/>
      <c r="W19" s="20">
        <v>-66402</v>
      </c>
      <c r="X19" s="20"/>
      <c r="Y19" s="20">
        <v>-66402</v>
      </c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1471867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-11067</v>
      </c>
      <c r="H24" s="37">
        <f t="shared" si="1"/>
        <v>-11067</v>
      </c>
      <c r="I24" s="37">
        <f t="shared" si="1"/>
        <v>-11067</v>
      </c>
      <c r="J24" s="37">
        <f t="shared" si="1"/>
        <v>-33201</v>
      </c>
      <c r="K24" s="37">
        <f t="shared" si="1"/>
        <v>-11067</v>
      </c>
      <c r="L24" s="37">
        <f t="shared" si="1"/>
        <v>-11067</v>
      </c>
      <c r="M24" s="37">
        <f t="shared" si="1"/>
        <v>-11067</v>
      </c>
      <c r="N24" s="37">
        <f t="shared" si="1"/>
        <v>-33201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-66402</v>
      </c>
      <c r="X24" s="37">
        <f t="shared" si="1"/>
        <v>0</v>
      </c>
      <c r="Y24" s="37">
        <f t="shared" si="1"/>
        <v>-66402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1471867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-11067</v>
      </c>
      <c r="H25" s="31">
        <f t="shared" si="2"/>
        <v>-11067</v>
      </c>
      <c r="I25" s="31">
        <f t="shared" si="2"/>
        <v>-11067</v>
      </c>
      <c r="J25" s="31">
        <f t="shared" si="2"/>
        <v>-33201</v>
      </c>
      <c r="K25" s="31">
        <f t="shared" si="2"/>
        <v>-11067</v>
      </c>
      <c r="L25" s="31">
        <f t="shared" si="2"/>
        <v>-11067</v>
      </c>
      <c r="M25" s="31">
        <f t="shared" si="2"/>
        <v>-11067</v>
      </c>
      <c r="N25" s="31">
        <f t="shared" si="2"/>
        <v>-33201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-66402</v>
      </c>
      <c r="X25" s="31">
        <f t="shared" si="2"/>
        <v>0</v>
      </c>
      <c r="Y25" s="31">
        <f t="shared" si="2"/>
        <v>-66402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1471867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-11067</v>
      </c>
      <c r="H42" s="45">
        <f t="shared" si="6"/>
        <v>-11067</v>
      </c>
      <c r="I42" s="45">
        <f t="shared" si="6"/>
        <v>-11067</v>
      </c>
      <c r="J42" s="45">
        <f t="shared" si="6"/>
        <v>-33201</v>
      </c>
      <c r="K42" s="45">
        <f t="shared" si="6"/>
        <v>-11067</v>
      </c>
      <c r="L42" s="45">
        <f t="shared" si="6"/>
        <v>-11067</v>
      </c>
      <c r="M42" s="45">
        <f t="shared" si="6"/>
        <v>-11067</v>
      </c>
      <c r="N42" s="45">
        <f t="shared" si="6"/>
        <v>-33201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-66402</v>
      </c>
      <c r="X42" s="45">
        <f t="shared" si="6"/>
        <v>0</v>
      </c>
      <c r="Y42" s="45">
        <f t="shared" si="6"/>
        <v>-66402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4" t="s">
        <v>102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32527142</v>
      </c>
      <c r="D8" s="18"/>
      <c r="E8" s="19">
        <v>30200000</v>
      </c>
      <c r="F8" s="20">
        <v>30200000</v>
      </c>
      <c r="G8" s="20">
        <v>31976340</v>
      </c>
      <c r="H8" s="20">
        <v>6477</v>
      </c>
      <c r="I8" s="20">
        <v>2685013</v>
      </c>
      <c r="J8" s="20">
        <v>34667830</v>
      </c>
      <c r="K8" s="20">
        <v>-2221615</v>
      </c>
      <c r="L8" s="20">
        <v>6395062</v>
      </c>
      <c r="M8" s="20">
        <v>2384358</v>
      </c>
      <c r="N8" s="20">
        <v>6557805</v>
      </c>
      <c r="O8" s="20"/>
      <c r="P8" s="20"/>
      <c r="Q8" s="20"/>
      <c r="R8" s="20"/>
      <c r="S8" s="20"/>
      <c r="T8" s="20"/>
      <c r="U8" s="20"/>
      <c r="V8" s="20"/>
      <c r="W8" s="20">
        <v>41225635</v>
      </c>
      <c r="X8" s="20">
        <v>15100014</v>
      </c>
      <c r="Y8" s="20">
        <v>26125621</v>
      </c>
      <c r="Z8" s="21">
        <v>173.01719720259862</v>
      </c>
      <c r="AA8" s="22">
        <v>30200000</v>
      </c>
    </row>
    <row r="9" spans="1:27" ht="13.5" x14ac:dyDescent="0.25">
      <c r="A9" s="23" t="s">
        <v>37</v>
      </c>
      <c r="B9" s="17" t="s">
        <v>32</v>
      </c>
      <c r="C9" s="18">
        <v>1950</v>
      </c>
      <c r="D9" s="18"/>
      <c r="E9" s="19"/>
      <c r="F9" s="20"/>
      <c r="G9" s="20"/>
      <c r="H9" s="20">
        <v>1950</v>
      </c>
      <c r="I9" s="20"/>
      <c r="J9" s="20">
        <v>1950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1950</v>
      </c>
      <c r="X9" s="20"/>
      <c r="Y9" s="20">
        <v>1950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860000</v>
      </c>
      <c r="F11" s="20">
        <v>860000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430008</v>
      </c>
      <c r="Y11" s="20">
        <v>-430008</v>
      </c>
      <c r="Z11" s="21">
        <v>-100</v>
      </c>
      <c r="AA11" s="22">
        <v>860000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32529092</v>
      </c>
      <c r="D12" s="29">
        <f>SUM(D6:D11)</f>
        <v>0</v>
      </c>
      <c r="E12" s="30">
        <f t="shared" si="0"/>
        <v>31060000</v>
      </c>
      <c r="F12" s="31">
        <f t="shared" si="0"/>
        <v>31060000</v>
      </c>
      <c r="G12" s="31">
        <f t="shared" si="0"/>
        <v>31976340</v>
      </c>
      <c r="H12" s="31">
        <f t="shared" si="0"/>
        <v>8427</v>
      </c>
      <c r="I12" s="31">
        <f t="shared" si="0"/>
        <v>2685013</v>
      </c>
      <c r="J12" s="31">
        <f t="shared" si="0"/>
        <v>34669780</v>
      </c>
      <c r="K12" s="31">
        <f t="shared" si="0"/>
        <v>-2221615</v>
      </c>
      <c r="L12" s="31">
        <f t="shared" si="0"/>
        <v>6395062</v>
      </c>
      <c r="M12" s="31">
        <f t="shared" si="0"/>
        <v>2384358</v>
      </c>
      <c r="N12" s="31">
        <f t="shared" si="0"/>
        <v>6557805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41227585</v>
      </c>
      <c r="X12" s="31">
        <f t="shared" si="0"/>
        <v>15530022</v>
      </c>
      <c r="Y12" s="31">
        <f t="shared" si="0"/>
        <v>25697563</v>
      </c>
      <c r="Z12" s="32">
        <f>+IF(X12&lt;&gt;0,+(Y12/X12)*100,0)</f>
        <v>165.47022921152333</v>
      </c>
      <c r="AA12" s="33">
        <f>SUM(AA6:AA11)</f>
        <v>31060000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4110387886</v>
      </c>
      <c r="D19" s="18"/>
      <c r="E19" s="19">
        <v>4169138754</v>
      </c>
      <c r="F19" s="20">
        <v>4169138754</v>
      </c>
      <c r="G19" s="20">
        <v>4167024051</v>
      </c>
      <c r="H19" s="20">
        <v>26090311</v>
      </c>
      <c r="I19" s="20">
        <v>35527391</v>
      </c>
      <c r="J19" s="20">
        <v>4228641753</v>
      </c>
      <c r="K19" s="20">
        <v>21920631</v>
      </c>
      <c r="L19" s="20">
        <v>25359654</v>
      </c>
      <c r="M19" s="20">
        <v>41902989</v>
      </c>
      <c r="N19" s="20">
        <v>89183274</v>
      </c>
      <c r="O19" s="20"/>
      <c r="P19" s="20"/>
      <c r="Q19" s="20"/>
      <c r="R19" s="20"/>
      <c r="S19" s="20"/>
      <c r="T19" s="20"/>
      <c r="U19" s="20"/>
      <c r="V19" s="20"/>
      <c r="W19" s="20">
        <v>4317825027</v>
      </c>
      <c r="X19" s="20">
        <v>2084569422</v>
      </c>
      <c r="Y19" s="20">
        <v>2233255605</v>
      </c>
      <c r="Z19" s="21">
        <v>107.13270478933468</v>
      </c>
      <c r="AA19" s="22">
        <v>4169138754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4110387886</v>
      </c>
      <c r="D24" s="29">
        <f>SUM(D15:D23)</f>
        <v>0</v>
      </c>
      <c r="E24" s="36">
        <f t="shared" si="1"/>
        <v>4169138754</v>
      </c>
      <c r="F24" s="37">
        <f t="shared" si="1"/>
        <v>4169138754</v>
      </c>
      <c r="G24" s="37">
        <f t="shared" si="1"/>
        <v>4167024051</v>
      </c>
      <c r="H24" s="37">
        <f t="shared" si="1"/>
        <v>26090311</v>
      </c>
      <c r="I24" s="37">
        <f t="shared" si="1"/>
        <v>35527391</v>
      </c>
      <c r="J24" s="37">
        <f t="shared" si="1"/>
        <v>4228641753</v>
      </c>
      <c r="K24" s="37">
        <f t="shared" si="1"/>
        <v>21920631</v>
      </c>
      <c r="L24" s="37">
        <f t="shared" si="1"/>
        <v>25359654</v>
      </c>
      <c r="M24" s="37">
        <f t="shared" si="1"/>
        <v>41902989</v>
      </c>
      <c r="N24" s="37">
        <f t="shared" si="1"/>
        <v>89183274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4317825027</v>
      </c>
      <c r="X24" s="37">
        <f t="shared" si="1"/>
        <v>2084569422</v>
      </c>
      <c r="Y24" s="37">
        <f t="shared" si="1"/>
        <v>2233255605</v>
      </c>
      <c r="Z24" s="38">
        <f>+IF(X24&lt;&gt;0,+(Y24/X24)*100,0)</f>
        <v>107.13270478933468</v>
      </c>
      <c r="AA24" s="39">
        <f>SUM(AA15:AA23)</f>
        <v>4169138754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4142916978</v>
      </c>
      <c r="D25" s="29">
        <f>+D12+D24</f>
        <v>0</v>
      </c>
      <c r="E25" s="30">
        <f t="shared" si="2"/>
        <v>4200198754</v>
      </c>
      <c r="F25" s="31">
        <f t="shared" si="2"/>
        <v>4200198754</v>
      </c>
      <c r="G25" s="31">
        <f t="shared" si="2"/>
        <v>4199000391</v>
      </c>
      <c r="H25" s="31">
        <f t="shared" si="2"/>
        <v>26098738</v>
      </c>
      <c r="I25" s="31">
        <f t="shared" si="2"/>
        <v>38212404</v>
      </c>
      <c r="J25" s="31">
        <f t="shared" si="2"/>
        <v>4263311533</v>
      </c>
      <c r="K25" s="31">
        <f t="shared" si="2"/>
        <v>19699016</v>
      </c>
      <c r="L25" s="31">
        <f t="shared" si="2"/>
        <v>31754716</v>
      </c>
      <c r="M25" s="31">
        <f t="shared" si="2"/>
        <v>44287347</v>
      </c>
      <c r="N25" s="31">
        <f t="shared" si="2"/>
        <v>95741079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4359052612</v>
      </c>
      <c r="X25" s="31">
        <f t="shared" si="2"/>
        <v>2100099444</v>
      </c>
      <c r="Y25" s="31">
        <f t="shared" si="2"/>
        <v>2258953168</v>
      </c>
      <c r="Z25" s="32">
        <f>+IF(X25&lt;&gt;0,+(Y25/X25)*100,0)</f>
        <v>107.56410485483659</v>
      </c>
      <c r="AA25" s="33">
        <f>+AA12+AA24</f>
        <v>4200198754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17653945</v>
      </c>
      <c r="D32" s="18"/>
      <c r="E32" s="19">
        <v>1523857</v>
      </c>
      <c r="F32" s="20">
        <v>1523857</v>
      </c>
      <c r="G32" s="20">
        <v>166495382</v>
      </c>
      <c r="H32" s="20">
        <v>-13522865</v>
      </c>
      <c r="I32" s="20">
        <v>51020799</v>
      </c>
      <c r="J32" s="20">
        <v>203993316</v>
      </c>
      <c r="K32" s="20">
        <v>-58998129</v>
      </c>
      <c r="L32" s="20">
        <v>1179011</v>
      </c>
      <c r="M32" s="20">
        <v>9061335</v>
      </c>
      <c r="N32" s="20">
        <v>-48757783</v>
      </c>
      <c r="O32" s="20"/>
      <c r="P32" s="20"/>
      <c r="Q32" s="20"/>
      <c r="R32" s="20"/>
      <c r="S32" s="20"/>
      <c r="T32" s="20"/>
      <c r="U32" s="20"/>
      <c r="V32" s="20"/>
      <c r="W32" s="20">
        <v>155235533</v>
      </c>
      <c r="X32" s="20">
        <v>761916</v>
      </c>
      <c r="Y32" s="20">
        <v>154473617</v>
      </c>
      <c r="Z32" s="21">
        <v>20274.363184393031</v>
      </c>
      <c r="AA32" s="22">
        <v>1523857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17653945</v>
      </c>
      <c r="D34" s="29">
        <f>SUM(D29:D33)</f>
        <v>0</v>
      </c>
      <c r="E34" s="30">
        <f t="shared" si="3"/>
        <v>1523857</v>
      </c>
      <c r="F34" s="31">
        <f t="shared" si="3"/>
        <v>1523857</v>
      </c>
      <c r="G34" s="31">
        <f t="shared" si="3"/>
        <v>166495382</v>
      </c>
      <c r="H34" s="31">
        <f t="shared" si="3"/>
        <v>-13522865</v>
      </c>
      <c r="I34" s="31">
        <f t="shared" si="3"/>
        <v>51020799</v>
      </c>
      <c r="J34" s="31">
        <f t="shared" si="3"/>
        <v>203993316</v>
      </c>
      <c r="K34" s="31">
        <f t="shared" si="3"/>
        <v>-58998129</v>
      </c>
      <c r="L34" s="31">
        <f t="shared" si="3"/>
        <v>1179011</v>
      </c>
      <c r="M34" s="31">
        <f t="shared" si="3"/>
        <v>9061335</v>
      </c>
      <c r="N34" s="31">
        <f t="shared" si="3"/>
        <v>-48757783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155235533</v>
      </c>
      <c r="X34" s="31">
        <f t="shared" si="3"/>
        <v>761916</v>
      </c>
      <c r="Y34" s="31">
        <f t="shared" si="3"/>
        <v>154473617</v>
      </c>
      <c r="Z34" s="32">
        <f>+IF(X34&lt;&gt;0,+(Y34/X34)*100,0)</f>
        <v>20274.363184393031</v>
      </c>
      <c r="AA34" s="33">
        <f>SUM(AA29:AA33)</f>
        <v>1523857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17653945</v>
      </c>
      <c r="D40" s="29">
        <f>+D34+D39</f>
        <v>0</v>
      </c>
      <c r="E40" s="30">
        <f t="shared" si="5"/>
        <v>1523857</v>
      </c>
      <c r="F40" s="31">
        <f t="shared" si="5"/>
        <v>1523857</v>
      </c>
      <c r="G40" s="31">
        <f t="shared" si="5"/>
        <v>166495382</v>
      </c>
      <c r="H40" s="31">
        <f t="shared" si="5"/>
        <v>-13522865</v>
      </c>
      <c r="I40" s="31">
        <f t="shared" si="5"/>
        <v>51020799</v>
      </c>
      <c r="J40" s="31">
        <f t="shared" si="5"/>
        <v>203993316</v>
      </c>
      <c r="K40" s="31">
        <f t="shared" si="5"/>
        <v>-58998129</v>
      </c>
      <c r="L40" s="31">
        <f t="shared" si="5"/>
        <v>1179011</v>
      </c>
      <c r="M40" s="31">
        <f t="shared" si="5"/>
        <v>9061335</v>
      </c>
      <c r="N40" s="31">
        <f t="shared" si="5"/>
        <v>-48757783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155235533</v>
      </c>
      <c r="X40" s="31">
        <f t="shared" si="5"/>
        <v>761916</v>
      </c>
      <c r="Y40" s="31">
        <f t="shared" si="5"/>
        <v>154473617</v>
      </c>
      <c r="Z40" s="32">
        <f>+IF(X40&lt;&gt;0,+(Y40/X40)*100,0)</f>
        <v>20274.363184393031</v>
      </c>
      <c r="AA40" s="33">
        <f>+AA34+AA39</f>
        <v>1523857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4125263033</v>
      </c>
      <c r="D42" s="43">
        <f>+D25-D40</f>
        <v>0</v>
      </c>
      <c r="E42" s="44">
        <f t="shared" si="6"/>
        <v>4198674897</v>
      </c>
      <c r="F42" s="45">
        <f t="shared" si="6"/>
        <v>4198674897</v>
      </c>
      <c r="G42" s="45">
        <f t="shared" si="6"/>
        <v>4032505009</v>
      </c>
      <c r="H42" s="45">
        <f t="shared" si="6"/>
        <v>39621603</v>
      </c>
      <c r="I42" s="45">
        <f t="shared" si="6"/>
        <v>-12808395</v>
      </c>
      <c r="J42" s="45">
        <f t="shared" si="6"/>
        <v>4059318217</v>
      </c>
      <c r="K42" s="45">
        <f t="shared" si="6"/>
        <v>78697145</v>
      </c>
      <c r="L42" s="45">
        <f t="shared" si="6"/>
        <v>30575705</v>
      </c>
      <c r="M42" s="45">
        <f t="shared" si="6"/>
        <v>35226012</v>
      </c>
      <c r="N42" s="45">
        <f t="shared" si="6"/>
        <v>144498862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4203817079</v>
      </c>
      <c r="X42" s="45">
        <f t="shared" si="6"/>
        <v>2099337528</v>
      </c>
      <c r="Y42" s="45">
        <f t="shared" si="6"/>
        <v>2104479551</v>
      </c>
      <c r="Z42" s="46">
        <f>+IF(X42&lt;&gt;0,+(Y42/X42)*100,0)</f>
        <v>100.24493550614983</v>
      </c>
      <c r="AA42" s="47">
        <f>+AA25-AA40</f>
        <v>4198674897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146667171</v>
      </c>
      <c r="D45" s="18"/>
      <c r="E45" s="19"/>
      <c r="F45" s="20"/>
      <c r="G45" s="20">
        <v>222437999</v>
      </c>
      <c r="H45" s="20">
        <v>37378191</v>
      </c>
      <c r="I45" s="20">
        <v>-37483077</v>
      </c>
      <c r="J45" s="20">
        <v>222333113</v>
      </c>
      <c r="K45" s="20">
        <v>37788607</v>
      </c>
      <c r="L45" s="20">
        <v>-20737844</v>
      </c>
      <c r="M45" s="20">
        <v>74408600</v>
      </c>
      <c r="N45" s="20">
        <v>91459363</v>
      </c>
      <c r="O45" s="20"/>
      <c r="P45" s="20"/>
      <c r="Q45" s="20"/>
      <c r="R45" s="20"/>
      <c r="S45" s="20"/>
      <c r="T45" s="20"/>
      <c r="U45" s="20"/>
      <c r="V45" s="20"/>
      <c r="W45" s="20">
        <v>313792476</v>
      </c>
      <c r="X45" s="20"/>
      <c r="Y45" s="20">
        <v>313792476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146667171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222437999</v>
      </c>
      <c r="H48" s="53">
        <f t="shared" si="7"/>
        <v>37378191</v>
      </c>
      <c r="I48" s="53">
        <f t="shared" si="7"/>
        <v>-37483077</v>
      </c>
      <c r="J48" s="53">
        <f t="shared" si="7"/>
        <v>222333113</v>
      </c>
      <c r="K48" s="53">
        <f t="shared" si="7"/>
        <v>37788607</v>
      </c>
      <c r="L48" s="53">
        <f t="shared" si="7"/>
        <v>-20737844</v>
      </c>
      <c r="M48" s="53">
        <f t="shared" si="7"/>
        <v>74408600</v>
      </c>
      <c r="N48" s="53">
        <f t="shared" si="7"/>
        <v>91459363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313792476</v>
      </c>
      <c r="X48" s="53">
        <f t="shared" si="7"/>
        <v>0</v>
      </c>
      <c r="Y48" s="53">
        <f t="shared" si="7"/>
        <v>313792476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103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1573699</v>
      </c>
      <c r="D19" s="18"/>
      <c r="E19" s="19"/>
      <c r="F19" s="20"/>
      <c r="G19" s="20">
        <v>60079</v>
      </c>
      <c r="H19" s="20">
        <v>-642</v>
      </c>
      <c r="I19" s="20">
        <v>-642</v>
      </c>
      <c r="J19" s="20">
        <v>58795</v>
      </c>
      <c r="K19" s="20">
        <v>-664</v>
      </c>
      <c r="L19" s="20">
        <v>-3365</v>
      </c>
      <c r="M19" s="20">
        <v>-664</v>
      </c>
      <c r="N19" s="20">
        <v>-4693</v>
      </c>
      <c r="O19" s="20"/>
      <c r="P19" s="20"/>
      <c r="Q19" s="20"/>
      <c r="R19" s="20"/>
      <c r="S19" s="20"/>
      <c r="T19" s="20"/>
      <c r="U19" s="20"/>
      <c r="V19" s="20"/>
      <c r="W19" s="20">
        <v>54102</v>
      </c>
      <c r="X19" s="20"/>
      <c r="Y19" s="20">
        <v>54102</v>
      </c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1573699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60079</v>
      </c>
      <c r="H24" s="37">
        <f t="shared" si="1"/>
        <v>-642</v>
      </c>
      <c r="I24" s="37">
        <f t="shared" si="1"/>
        <v>-642</v>
      </c>
      <c r="J24" s="37">
        <f t="shared" si="1"/>
        <v>58795</v>
      </c>
      <c r="K24" s="37">
        <f t="shared" si="1"/>
        <v>-664</v>
      </c>
      <c r="L24" s="37">
        <f t="shared" si="1"/>
        <v>-3365</v>
      </c>
      <c r="M24" s="37">
        <f t="shared" si="1"/>
        <v>-664</v>
      </c>
      <c r="N24" s="37">
        <f t="shared" si="1"/>
        <v>-4693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54102</v>
      </c>
      <c r="X24" s="37">
        <f t="shared" si="1"/>
        <v>0</v>
      </c>
      <c r="Y24" s="37">
        <f t="shared" si="1"/>
        <v>54102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1573699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60079</v>
      </c>
      <c r="H25" s="31">
        <f t="shared" si="2"/>
        <v>-642</v>
      </c>
      <c r="I25" s="31">
        <f t="shared" si="2"/>
        <v>-642</v>
      </c>
      <c r="J25" s="31">
        <f t="shared" si="2"/>
        <v>58795</v>
      </c>
      <c r="K25" s="31">
        <f t="shared" si="2"/>
        <v>-664</v>
      </c>
      <c r="L25" s="31">
        <f t="shared" si="2"/>
        <v>-3365</v>
      </c>
      <c r="M25" s="31">
        <f t="shared" si="2"/>
        <v>-664</v>
      </c>
      <c r="N25" s="31">
        <f t="shared" si="2"/>
        <v>-4693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54102</v>
      </c>
      <c r="X25" s="31">
        <f t="shared" si="2"/>
        <v>0</v>
      </c>
      <c r="Y25" s="31">
        <f t="shared" si="2"/>
        <v>54102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1573699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60079</v>
      </c>
      <c r="H42" s="45">
        <f t="shared" si="6"/>
        <v>-642</v>
      </c>
      <c r="I42" s="45">
        <f t="shared" si="6"/>
        <v>-642</v>
      </c>
      <c r="J42" s="45">
        <f t="shared" si="6"/>
        <v>58795</v>
      </c>
      <c r="K42" s="45">
        <f t="shared" si="6"/>
        <v>-664</v>
      </c>
      <c r="L42" s="45">
        <f t="shared" si="6"/>
        <v>-3365</v>
      </c>
      <c r="M42" s="45">
        <f t="shared" si="6"/>
        <v>-664</v>
      </c>
      <c r="N42" s="45">
        <f t="shared" si="6"/>
        <v>-4693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54102</v>
      </c>
      <c r="X42" s="45">
        <f t="shared" si="6"/>
        <v>0</v>
      </c>
      <c r="Y42" s="45">
        <f t="shared" si="6"/>
        <v>54102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104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10944172</v>
      </c>
      <c r="D19" s="18"/>
      <c r="E19" s="19">
        <v>16604225</v>
      </c>
      <c r="F19" s="20">
        <v>16604225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8302115</v>
      </c>
      <c r="Y19" s="20">
        <v>-8302115</v>
      </c>
      <c r="Z19" s="21">
        <v>-100</v>
      </c>
      <c r="AA19" s="22">
        <v>16604225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10944172</v>
      </c>
      <c r="D24" s="29">
        <f>SUM(D15:D23)</f>
        <v>0</v>
      </c>
      <c r="E24" s="36">
        <f t="shared" si="1"/>
        <v>16604225</v>
      </c>
      <c r="F24" s="37">
        <f t="shared" si="1"/>
        <v>16604225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8302115</v>
      </c>
      <c r="Y24" s="37">
        <f t="shared" si="1"/>
        <v>-8302115</v>
      </c>
      <c r="Z24" s="38">
        <f>+IF(X24&lt;&gt;0,+(Y24/X24)*100,0)</f>
        <v>-100</v>
      </c>
      <c r="AA24" s="39">
        <f>SUM(AA15:AA23)</f>
        <v>16604225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10944172</v>
      </c>
      <c r="D25" s="29">
        <f>+D12+D24</f>
        <v>0</v>
      </c>
      <c r="E25" s="30">
        <f t="shared" si="2"/>
        <v>16604225</v>
      </c>
      <c r="F25" s="31">
        <f t="shared" si="2"/>
        <v>16604225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8302115</v>
      </c>
      <c r="Y25" s="31">
        <f t="shared" si="2"/>
        <v>-8302115</v>
      </c>
      <c r="Z25" s="32">
        <f>+IF(X25&lt;&gt;0,+(Y25/X25)*100,0)</f>
        <v>-100</v>
      </c>
      <c r="AA25" s="33">
        <f>+AA12+AA24</f>
        <v>16604225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10944172</v>
      </c>
      <c r="D42" s="43">
        <f>+D25-D40</f>
        <v>0</v>
      </c>
      <c r="E42" s="44">
        <f t="shared" si="6"/>
        <v>16604225</v>
      </c>
      <c r="F42" s="45">
        <f t="shared" si="6"/>
        <v>16604225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8302115</v>
      </c>
      <c r="Y42" s="45">
        <f t="shared" si="6"/>
        <v>-8302115</v>
      </c>
      <c r="Z42" s="46">
        <f>+IF(X42&lt;&gt;0,+(Y42/X42)*100,0)</f>
        <v>-100</v>
      </c>
      <c r="AA42" s="47">
        <f>+AA25-AA40</f>
        <v>16604225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105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500000</v>
      </c>
      <c r="F19" s="20">
        <v>500000</v>
      </c>
      <c r="G19" s="20"/>
      <c r="H19" s="20"/>
      <c r="I19" s="20">
        <v>715848</v>
      </c>
      <c r="J19" s="20">
        <v>715848</v>
      </c>
      <c r="K19" s="20"/>
      <c r="L19" s="20">
        <v>45672</v>
      </c>
      <c r="M19" s="20"/>
      <c r="N19" s="20">
        <v>45672</v>
      </c>
      <c r="O19" s="20"/>
      <c r="P19" s="20"/>
      <c r="Q19" s="20"/>
      <c r="R19" s="20"/>
      <c r="S19" s="20"/>
      <c r="T19" s="20"/>
      <c r="U19" s="20"/>
      <c r="V19" s="20"/>
      <c r="W19" s="20">
        <v>761520</v>
      </c>
      <c r="X19" s="20">
        <v>249998</v>
      </c>
      <c r="Y19" s="20">
        <v>511522</v>
      </c>
      <c r="Z19" s="21">
        <v>204.61043688349508</v>
      </c>
      <c r="AA19" s="22">
        <v>500000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500000</v>
      </c>
      <c r="F24" s="37">
        <f t="shared" si="1"/>
        <v>500000</v>
      </c>
      <c r="G24" s="37">
        <f t="shared" si="1"/>
        <v>0</v>
      </c>
      <c r="H24" s="37">
        <f t="shared" si="1"/>
        <v>0</v>
      </c>
      <c r="I24" s="37">
        <f t="shared" si="1"/>
        <v>715848</v>
      </c>
      <c r="J24" s="37">
        <f t="shared" si="1"/>
        <v>715848</v>
      </c>
      <c r="K24" s="37">
        <f t="shared" si="1"/>
        <v>0</v>
      </c>
      <c r="L24" s="37">
        <f t="shared" si="1"/>
        <v>45672</v>
      </c>
      <c r="M24" s="37">
        <f t="shared" si="1"/>
        <v>0</v>
      </c>
      <c r="N24" s="37">
        <f t="shared" si="1"/>
        <v>45672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761520</v>
      </c>
      <c r="X24" s="37">
        <f t="shared" si="1"/>
        <v>249998</v>
      </c>
      <c r="Y24" s="37">
        <f t="shared" si="1"/>
        <v>511522</v>
      </c>
      <c r="Z24" s="38">
        <f>+IF(X24&lt;&gt;0,+(Y24/X24)*100,0)</f>
        <v>204.61043688349508</v>
      </c>
      <c r="AA24" s="39">
        <f>SUM(AA15:AA23)</f>
        <v>500000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500000</v>
      </c>
      <c r="F25" s="31">
        <f t="shared" si="2"/>
        <v>500000</v>
      </c>
      <c r="G25" s="31">
        <f t="shared" si="2"/>
        <v>0</v>
      </c>
      <c r="H25" s="31">
        <f t="shared" si="2"/>
        <v>0</v>
      </c>
      <c r="I25" s="31">
        <f t="shared" si="2"/>
        <v>715848</v>
      </c>
      <c r="J25" s="31">
        <f t="shared" si="2"/>
        <v>715848</v>
      </c>
      <c r="K25" s="31">
        <f t="shared" si="2"/>
        <v>0</v>
      </c>
      <c r="L25" s="31">
        <f t="shared" si="2"/>
        <v>45672</v>
      </c>
      <c r="M25" s="31">
        <f t="shared" si="2"/>
        <v>0</v>
      </c>
      <c r="N25" s="31">
        <f t="shared" si="2"/>
        <v>45672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761520</v>
      </c>
      <c r="X25" s="31">
        <f t="shared" si="2"/>
        <v>249998</v>
      </c>
      <c r="Y25" s="31">
        <f t="shared" si="2"/>
        <v>511522</v>
      </c>
      <c r="Z25" s="32">
        <f>+IF(X25&lt;&gt;0,+(Y25/X25)*100,0)</f>
        <v>204.61043688349508</v>
      </c>
      <c r="AA25" s="33">
        <f>+AA12+AA24</f>
        <v>500000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500000</v>
      </c>
      <c r="F42" s="45">
        <f t="shared" si="6"/>
        <v>500000</v>
      </c>
      <c r="G42" s="45">
        <f t="shared" si="6"/>
        <v>0</v>
      </c>
      <c r="H42" s="45">
        <f t="shared" si="6"/>
        <v>0</v>
      </c>
      <c r="I42" s="45">
        <f t="shared" si="6"/>
        <v>715848</v>
      </c>
      <c r="J42" s="45">
        <f t="shared" si="6"/>
        <v>715848</v>
      </c>
      <c r="K42" s="45">
        <f t="shared" si="6"/>
        <v>0</v>
      </c>
      <c r="L42" s="45">
        <f t="shared" si="6"/>
        <v>45672</v>
      </c>
      <c r="M42" s="45">
        <f t="shared" si="6"/>
        <v>0</v>
      </c>
      <c r="N42" s="45">
        <f t="shared" si="6"/>
        <v>45672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761520</v>
      </c>
      <c r="X42" s="45">
        <f t="shared" si="6"/>
        <v>249998</v>
      </c>
      <c r="Y42" s="45">
        <f t="shared" si="6"/>
        <v>511522</v>
      </c>
      <c r="Z42" s="46">
        <f>+IF(X42&lt;&gt;0,+(Y42/X42)*100,0)</f>
        <v>204.61043688349508</v>
      </c>
      <c r="AA42" s="47">
        <f>+AA25-AA40</f>
        <v>500000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76.900000000000006" customHeight="1" x14ac:dyDescent="0.25">
      <c r="A1" s="64" t="s">
        <v>106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107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-38419280</v>
      </c>
      <c r="F6" s="20">
        <v>-38419280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-19209638</v>
      </c>
      <c r="Y6" s="20">
        <v>19209638</v>
      </c>
      <c r="Z6" s="21">
        <v>-100</v>
      </c>
      <c r="AA6" s="22">
        <v>-38419280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-105760723</v>
      </c>
      <c r="D8" s="18"/>
      <c r="E8" s="19">
        <v>113970472</v>
      </c>
      <c r="F8" s="20">
        <v>113970472</v>
      </c>
      <c r="G8" s="20">
        <v>-1739489</v>
      </c>
      <c r="H8" s="20">
        <v>-901013</v>
      </c>
      <c r="I8" s="20">
        <v>-951411</v>
      </c>
      <c r="J8" s="20">
        <v>-3591913</v>
      </c>
      <c r="K8" s="20">
        <v>-517273</v>
      </c>
      <c r="L8" s="20">
        <v>-1117752</v>
      </c>
      <c r="M8" s="20">
        <v>-1062512</v>
      </c>
      <c r="N8" s="20">
        <v>-2697537</v>
      </c>
      <c r="O8" s="20"/>
      <c r="P8" s="20"/>
      <c r="Q8" s="20"/>
      <c r="R8" s="20"/>
      <c r="S8" s="20"/>
      <c r="T8" s="20"/>
      <c r="U8" s="20"/>
      <c r="V8" s="20"/>
      <c r="W8" s="20">
        <v>-6289450</v>
      </c>
      <c r="X8" s="20">
        <v>56985238</v>
      </c>
      <c r="Y8" s="20">
        <v>-63274688</v>
      </c>
      <c r="Z8" s="21">
        <v>-111.03698119151491</v>
      </c>
      <c r="AA8" s="22">
        <v>113970472</v>
      </c>
    </row>
    <row r="9" spans="1:27" ht="13.5" x14ac:dyDescent="0.25">
      <c r="A9" s="23" t="s">
        <v>37</v>
      </c>
      <c r="B9" s="17" t="s">
        <v>32</v>
      </c>
      <c r="C9" s="18">
        <v>4992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107422788</v>
      </c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1667057</v>
      </c>
      <c r="D12" s="29">
        <f>SUM(D6:D11)</f>
        <v>0</v>
      </c>
      <c r="E12" s="30">
        <f t="shared" si="0"/>
        <v>75551192</v>
      </c>
      <c r="F12" s="31">
        <f t="shared" si="0"/>
        <v>75551192</v>
      </c>
      <c r="G12" s="31">
        <f t="shared" si="0"/>
        <v>-1739489</v>
      </c>
      <c r="H12" s="31">
        <f t="shared" si="0"/>
        <v>-901013</v>
      </c>
      <c r="I12" s="31">
        <f t="shared" si="0"/>
        <v>-951411</v>
      </c>
      <c r="J12" s="31">
        <f t="shared" si="0"/>
        <v>-3591913</v>
      </c>
      <c r="K12" s="31">
        <f t="shared" si="0"/>
        <v>-517273</v>
      </c>
      <c r="L12" s="31">
        <f t="shared" si="0"/>
        <v>-1117752</v>
      </c>
      <c r="M12" s="31">
        <f t="shared" si="0"/>
        <v>-1062512</v>
      </c>
      <c r="N12" s="31">
        <f t="shared" si="0"/>
        <v>-2697537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-6289450</v>
      </c>
      <c r="X12" s="31">
        <f t="shared" si="0"/>
        <v>37775600</v>
      </c>
      <c r="Y12" s="31">
        <f t="shared" si="0"/>
        <v>-44065050</v>
      </c>
      <c r="Z12" s="32">
        <f>+IF(X12&lt;&gt;0,+(Y12/X12)*100,0)</f>
        <v>-116.6495039125785</v>
      </c>
      <c r="AA12" s="33">
        <f>SUM(AA6:AA11)</f>
        <v>75551192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1834914038</v>
      </c>
      <c r="D19" s="18"/>
      <c r="E19" s="19">
        <v>180177084</v>
      </c>
      <c r="F19" s="20">
        <v>180177084</v>
      </c>
      <c r="G19" s="20"/>
      <c r="H19" s="20"/>
      <c r="I19" s="20"/>
      <c r="J19" s="20"/>
      <c r="K19" s="20"/>
      <c r="L19" s="20"/>
      <c r="M19" s="20">
        <v>12270335</v>
      </c>
      <c r="N19" s="20">
        <v>12270335</v>
      </c>
      <c r="O19" s="20"/>
      <c r="P19" s="20"/>
      <c r="Q19" s="20"/>
      <c r="R19" s="20"/>
      <c r="S19" s="20"/>
      <c r="T19" s="20"/>
      <c r="U19" s="20"/>
      <c r="V19" s="20"/>
      <c r="W19" s="20">
        <v>12270335</v>
      </c>
      <c r="X19" s="20">
        <v>90088542</v>
      </c>
      <c r="Y19" s="20">
        <v>-77818207</v>
      </c>
      <c r="Z19" s="21">
        <v>-86.3796941013875</v>
      </c>
      <c r="AA19" s="22">
        <v>180177084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1834914038</v>
      </c>
      <c r="D24" s="29">
        <f>SUM(D15:D23)</f>
        <v>0</v>
      </c>
      <c r="E24" s="36">
        <f t="shared" si="1"/>
        <v>180177084</v>
      </c>
      <c r="F24" s="37">
        <f t="shared" si="1"/>
        <v>180177084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12270335</v>
      </c>
      <c r="N24" s="37">
        <f t="shared" si="1"/>
        <v>12270335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12270335</v>
      </c>
      <c r="X24" s="37">
        <f t="shared" si="1"/>
        <v>90088542</v>
      </c>
      <c r="Y24" s="37">
        <f t="shared" si="1"/>
        <v>-77818207</v>
      </c>
      <c r="Z24" s="38">
        <f>+IF(X24&lt;&gt;0,+(Y24/X24)*100,0)</f>
        <v>-86.3796941013875</v>
      </c>
      <c r="AA24" s="39">
        <f>SUM(AA15:AA23)</f>
        <v>180177084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1836581095</v>
      </c>
      <c r="D25" s="29">
        <f>+D12+D24</f>
        <v>0</v>
      </c>
      <c r="E25" s="30">
        <f t="shared" si="2"/>
        <v>255728276</v>
      </c>
      <c r="F25" s="31">
        <f t="shared" si="2"/>
        <v>255728276</v>
      </c>
      <c r="G25" s="31">
        <f t="shared" si="2"/>
        <v>-1739489</v>
      </c>
      <c r="H25" s="31">
        <f t="shared" si="2"/>
        <v>-901013</v>
      </c>
      <c r="I25" s="31">
        <f t="shared" si="2"/>
        <v>-951411</v>
      </c>
      <c r="J25" s="31">
        <f t="shared" si="2"/>
        <v>-3591913</v>
      </c>
      <c r="K25" s="31">
        <f t="shared" si="2"/>
        <v>-517273</v>
      </c>
      <c r="L25" s="31">
        <f t="shared" si="2"/>
        <v>-1117752</v>
      </c>
      <c r="M25" s="31">
        <f t="shared" si="2"/>
        <v>11207823</v>
      </c>
      <c r="N25" s="31">
        <f t="shared" si="2"/>
        <v>9572798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5980885</v>
      </c>
      <c r="X25" s="31">
        <f t="shared" si="2"/>
        <v>127864142</v>
      </c>
      <c r="Y25" s="31">
        <f t="shared" si="2"/>
        <v>-121883257</v>
      </c>
      <c r="Z25" s="32">
        <f>+IF(X25&lt;&gt;0,+(Y25/X25)*100,0)</f>
        <v>-95.322468906098791</v>
      </c>
      <c r="AA25" s="33">
        <f>+AA12+AA24</f>
        <v>255728276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18830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44969289</v>
      </c>
      <c r="D32" s="18"/>
      <c r="E32" s="19"/>
      <c r="F32" s="20"/>
      <c r="G32" s="20">
        <v>1877000</v>
      </c>
      <c r="H32" s="20"/>
      <c r="I32" s="20"/>
      <c r="J32" s="20">
        <v>1877000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1877000</v>
      </c>
      <c r="X32" s="20"/>
      <c r="Y32" s="20">
        <v>1877000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44988119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1877000</v>
      </c>
      <c r="H34" s="31">
        <f t="shared" si="3"/>
        <v>0</v>
      </c>
      <c r="I34" s="31">
        <f t="shared" si="3"/>
        <v>0</v>
      </c>
      <c r="J34" s="31">
        <f t="shared" si="3"/>
        <v>1877000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1877000</v>
      </c>
      <c r="X34" s="31">
        <f t="shared" si="3"/>
        <v>0</v>
      </c>
      <c r="Y34" s="31">
        <f t="shared" si="3"/>
        <v>1877000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44988119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1877000</v>
      </c>
      <c r="H40" s="31">
        <f t="shared" si="5"/>
        <v>0</v>
      </c>
      <c r="I40" s="31">
        <f t="shared" si="5"/>
        <v>0</v>
      </c>
      <c r="J40" s="31">
        <f t="shared" si="5"/>
        <v>1877000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1877000</v>
      </c>
      <c r="X40" s="31">
        <f t="shared" si="5"/>
        <v>0</v>
      </c>
      <c r="Y40" s="31">
        <f t="shared" si="5"/>
        <v>1877000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1791592976</v>
      </c>
      <c r="D42" s="43">
        <f>+D25-D40</f>
        <v>0</v>
      </c>
      <c r="E42" s="44">
        <f t="shared" si="6"/>
        <v>255728276</v>
      </c>
      <c r="F42" s="45">
        <f t="shared" si="6"/>
        <v>255728276</v>
      </c>
      <c r="G42" s="45">
        <f t="shared" si="6"/>
        <v>-3616489</v>
      </c>
      <c r="H42" s="45">
        <f t="shared" si="6"/>
        <v>-901013</v>
      </c>
      <c r="I42" s="45">
        <f t="shared" si="6"/>
        <v>-951411</v>
      </c>
      <c r="J42" s="45">
        <f t="shared" si="6"/>
        <v>-5468913</v>
      </c>
      <c r="K42" s="45">
        <f t="shared" si="6"/>
        <v>-517273</v>
      </c>
      <c r="L42" s="45">
        <f t="shared" si="6"/>
        <v>-1117752</v>
      </c>
      <c r="M42" s="45">
        <f t="shared" si="6"/>
        <v>11207823</v>
      </c>
      <c r="N42" s="45">
        <f t="shared" si="6"/>
        <v>9572798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4103885</v>
      </c>
      <c r="X42" s="45">
        <f t="shared" si="6"/>
        <v>127864142</v>
      </c>
      <c r="Y42" s="45">
        <f t="shared" si="6"/>
        <v>-123760257</v>
      </c>
      <c r="Z42" s="46">
        <f>+IF(X42&lt;&gt;0,+(Y42/X42)*100,0)</f>
        <v>-96.790433239680283</v>
      </c>
      <c r="AA42" s="47">
        <f>+AA25-AA40</f>
        <v>255728276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108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2303353</v>
      </c>
      <c r="D19" s="18"/>
      <c r="E19" s="19"/>
      <c r="F19" s="20"/>
      <c r="G19" s="20"/>
      <c r="H19" s="20"/>
      <c r="I19" s="20"/>
      <c r="J19" s="20"/>
      <c r="K19" s="20">
        <v>-651</v>
      </c>
      <c r="L19" s="20"/>
      <c r="M19" s="20"/>
      <c r="N19" s="20">
        <v>-651</v>
      </c>
      <c r="O19" s="20"/>
      <c r="P19" s="20"/>
      <c r="Q19" s="20"/>
      <c r="R19" s="20"/>
      <c r="S19" s="20"/>
      <c r="T19" s="20"/>
      <c r="U19" s="20"/>
      <c r="V19" s="20"/>
      <c r="W19" s="20">
        <v>-651</v>
      </c>
      <c r="X19" s="20"/>
      <c r="Y19" s="20">
        <v>-651</v>
      </c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2303353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-651</v>
      </c>
      <c r="L24" s="37">
        <f t="shared" si="1"/>
        <v>0</v>
      </c>
      <c r="M24" s="37">
        <f t="shared" si="1"/>
        <v>0</v>
      </c>
      <c r="N24" s="37">
        <f t="shared" si="1"/>
        <v>-651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-651</v>
      </c>
      <c r="X24" s="37">
        <f t="shared" si="1"/>
        <v>0</v>
      </c>
      <c r="Y24" s="37">
        <f t="shared" si="1"/>
        <v>-651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2303353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-651</v>
      </c>
      <c r="L25" s="31">
        <f t="shared" si="2"/>
        <v>0</v>
      </c>
      <c r="M25" s="31">
        <f t="shared" si="2"/>
        <v>0</v>
      </c>
      <c r="N25" s="31">
        <f t="shared" si="2"/>
        <v>-651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-651</v>
      </c>
      <c r="X25" s="31">
        <f t="shared" si="2"/>
        <v>0</v>
      </c>
      <c r="Y25" s="31">
        <f t="shared" si="2"/>
        <v>-651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2303353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-651</v>
      </c>
      <c r="L42" s="45">
        <f t="shared" si="6"/>
        <v>0</v>
      </c>
      <c r="M42" s="45">
        <f t="shared" si="6"/>
        <v>0</v>
      </c>
      <c r="N42" s="45">
        <f t="shared" si="6"/>
        <v>-651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-651</v>
      </c>
      <c r="X42" s="45">
        <f t="shared" si="6"/>
        <v>0</v>
      </c>
      <c r="Y42" s="45">
        <f t="shared" si="6"/>
        <v>-651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109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184865894</v>
      </c>
      <c r="D6" s="18"/>
      <c r="E6" s="19">
        <v>434788699</v>
      </c>
      <c r="F6" s="20">
        <v>434788699</v>
      </c>
      <c r="G6" s="20">
        <v>60691810</v>
      </c>
      <c r="H6" s="20">
        <v>15012792</v>
      </c>
      <c r="I6" s="20">
        <v>10837</v>
      </c>
      <c r="J6" s="20">
        <v>75715439</v>
      </c>
      <c r="K6" s="20">
        <v>15038463</v>
      </c>
      <c r="L6" s="20">
        <v>205555142</v>
      </c>
      <c r="M6" s="20">
        <v>70134964</v>
      </c>
      <c r="N6" s="20">
        <v>290728569</v>
      </c>
      <c r="O6" s="20"/>
      <c r="P6" s="20"/>
      <c r="Q6" s="20"/>
      <c r="R6" s="20"/>
      <c r="S6" s="20"/>
      <c r="T6" s="20"/>
      <c r="U6" s="20"/>
      <c r="V6" s="20"/>
      <c r="W6" s="20">
        <v>366444008</v>
      </c>
      <c r="X6" s="20">
        <v>205811037</v>
      </c>
      <c r="Y6" s="20">
        <v>160632971</v>
      </c>
      <c r="Z6" s="21">
        <v>78.048764216663457</v>
      </c>
      <c r="AA6" s="22">
        <v>434788699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-92762336</v>
      </c>
      <c r="D8" s="18"/>
      <c r="E8" s="19">
        <v>-330603007</v>
      </c>
      <c r="F8" s="20">
        <v>-330603007</v>
      </c>
      <c r="G8" s="20">
        <v>-8925000</v>
      </c>
      <c r="H8" s="20">
        <v>48013070</v>
      </c>
      <c r="I8" s="20">
        <v>-18570341</v>
      </c>
      <c r="J8" s="20">
        <v>20517729</v>
      </c>
      <c r="K8" s="20">
        <v>3813471</v>
      </c>
      <c r="L8" s="20">
        <v>-135871435</v>
      </c>
      <c r="M8" s="20">
        <v>25949703</v>
      </c>
      <c r="N8" s="20">
        <v>-106108261</v>
      </c>
      <c r="O8" s="20"/>
      <c r="P8" s="20"/>
      <c r="Q8" s="20"/>
      <c r="R8" s="20"/>
      <c r="S8" s="20"/>
      <c r="T8" s="20"/>
      <c r="U8" s="20"/>
      <c r="V8" s="20"/>
      <c r="W8" s="20">
        <v>-85590532</v>
      </c>
      <c r="X8" s="20">
        <v>-240021927</v>
      </c>
      <c r="Y8" s="20">
        <v>154431395</v>
      </c>
      <c r="Z8" s="21">
        <v>-64.340536271088268</v>
      </c>
      <c r="AA8" s="22">
        <v>-330603007</v>
      </c>
    </row>
    <row r="9" spans="1:27" ht="13.5" x14ac:dyDescent="0.25">
      <c r="A9" s="23" t="s">
        <v>37</v>
      </c>
      <c r="B9" s="17" t="s">
        <v>32</v>
      </c>
      <c r="C9" s="18">
        <v>54427578</v>
      </c>
      <c r="D9" s="18"/>
      <c r="E9" s="19">
        <v>-12825079</v>
      </c>
      <c r="F9" s="20">
        <v>-12825079</v>
      </c>
      <c r="G9" s="20">
        <v>3559323</v>
      </c>
      <c r="H9" s="20">
        <v>4212769</v>
      </c>
      <c r="I9" s="20">
        <v>5248945</v>
      </c>
      <c r="J9" s="20">
        <v>13021037</v>
      </c>
      <c r="K9" s="20">
        <v>8809306</v>
      </c>
      <c r="L9" s="20">
        <v>6580154</v>
      </c>
      <c r="M9" s="20">
        <v>4150816</v>
      </c>
      <c r="N9" s="20">
        <v>19540276</v>
      </c>
      <c r="O9" s="20"/>
      <c r="P9" s="20"/>
      <c r="Q9" s="20"/>
      <c r="R9" s="20"/>
      <c r="S9" s="20"/>
      <c r="T9" s="20"/>
      <c r="U9" s="20"/>
      <c r="V9" s="20"/>
      <c r="W9" s="20">
        <v>32561313</v>
      </c>
      <c r="X9" s="20">
        <v>52737940</v>
      </c>
      <c r="Y9" s="20">
        <v>-20176627</v>
      </c>
      <c r="Z9" s="21">
        <v>-38.258276678990491</v>
      </c>
      <c r="AA9" s="22">
        <v>-12825079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941630</v>
      </c>
      <c r="D11" s="18"/>
      <c r="E11" s="19">
        <v>-26188500</v>
      </c>
      <c r="F11" s="20">
        <v>-26188500</v>
      </c>
      <c r="G11" s="20">
        <v>2210186</v>
      </c>
      <c r="H11" s="20">
        <v>-2745195</v>
      </c>
      <c r="I11" s="20">
        <v>57775</v>
      </c>
      <c r="J11" s="20">
        <v>-477234</v>
      </c>
      <c r="K11" s="20">
        <v>26610</v>
      </c>
      <c r="L11" s="20">
        <v>4189302</v>
      </c>
      <c r="M11" s="20">
        <v>-2850270</v>
      </c>
      <c r="N11" s="20">
        <v>1365642</v>
      </c>
      <c r="O11" s="20"/>
      <c r="P11" s="20"/>
      <c r="Q11" s="20"/>
      <c r="R11" s="20"/>
      <c r="S11" s="20"/>
      <c r="T11" s="20"/>
      <c r="U11" s="20"/>
      <c r="V11" s="20"/>
      <c r="W11" s="20">
        <v>888408</v>
      </c>
      <c r="X11" s="20">
        <v>-14443500</v>
      </c>
      <c r="Y11" s="20">
        <v>15331908</v>
      </c>
      <c r="Z11" s="21">
        <v>-106.15091909855646</v>
      </c>
      <c r="AA11" s="22">
        <v>-26188500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147472766</v>
      </c>
      <c r="D12" s="29">
        <f>SUM(D6:D11)</f>
        <v>0</v>
      </c>
      <c r="E12" s="30">
        <f t="shared" si="0"/>
        <v>65172113</v>
      </c>
      <c r="F12" s="31">
        <f t="shared" si="0"/>
        <v>65172113</v>
      </c>
      <c r="G12" s="31">
        <f t="shared" si="0"/>
        <v>57536319</v>
      </c>
      <c r="H12" s="31">
        <f t="shared" si="0"/>
        <v>64493436</v>
      </c>
      <c r="I12" s="31">
        <f t="shared" si="0"/>
        <v>-13252784</v>
      </c>
      <c r="J12" s="31">
        <f t="shared" si="0"/>
        <v>108776971</v>
      </c>
      <c r="K12" s="31">
        <f t="shared" si="0"/>
        <v>27687850</v>
      </c>
      <c r="L12" s="31">
        <f t="shared" si="0"/>
        <v>80453163</v>
      </c>
      <c r="M12" s="31">
        <f t="shared" si="0"/>
        <v>97385213</v>
      </c>
      <c r="N12" s="31">
        <f t="shared" si="0"/>
        <v>205526226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314303197</v>
      </c>
      <c r="X12" s="31">
        <f t="shared" si="0"/>
        <v>4083550</v>
      </c>
      <c r="Y12" s="31">
        <f t="shared" si="0"/>
        <v>310219647</v>
      </c>
      <c r="Z12" s="32">
        <f>+IF(X12&lt;&gt;0,+(Y12/X12)*100,0)</f>
        <v>7596.8127487112924</v>
      </c>
      <c r="AA12" s="33">
        <f>SUM(AA6:AA11)</f>
        <v>65172113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>
        <v>-3272550</v>
      </c>
      <c r="F16" s="20">
        <v>-3272550</v>
      </c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>
        <v>-4564462</v>
      </c>
      <c r="Y16" s="24">
        <v>4564462</v>
      </c>
      <c r="Z16" s="25">
        <v>-100</v>
      </c>
      <c r="AA16" s="26">
        <v>-3272550</v>
      </c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1357979470</v>
      </c>
      <c r="D19" s="18"/>
      <c r="E19" s="19">
        <v>1535898524</v>
      </c>
      <c r="F19" s="20">
        <v>1535898524</v>
      </c>
      <c r="G19" s="20">
        <v>-7356237</v>
      </c>
      <c r="H19" s="20">
        <v>2850133</v>
      </c>
      <c r="I19" s="20">
        <v>9040293</v>
      </c>
      <c r="J19" s="20">
        <v>4534189</v>
      </c>
      <c r="K19" s="20">
        <v>21051192</v>
      </c>
      <c r="L19" s="20">
        <v>1364113359</v>
      </c>
      <c r="M19" s="20">
        <v>3811129</v>
      </c>
      <c r="N19" s="20">
        <v>1388975680</v>
      </c>
      <c r="O19" s="20"/>
      <c r="P19" s="20"/>
      <c r="Q19" s="20"/>
      <c r="R19" s="20"/>
      <c r="S19" s="20"/>
      <c r="T19" s="20"/>
      <c r="U19" s="20"/>
      <c r="V19" s="20"/>
      <c r="W19" s="20">
        <v>1393509869</v>
      </c>
      <c r="X19" s="20">
        <v>1383066524</v>
      </c>
      <c r="Y19" s="20">
        <v>10443345</v>
      </c>
      <c r="Z19" s="21">
        <v>0.75508623907666783</v>
      </c>
      <c r="AA19" s="22">
        <v>1535898524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904448</v>
      </c>
      <c r="D22" s="18"/>
      <c r="E22" s="19">
        <v>658048</v>
      </c>
      <c r="F22" s="20">
        <v>658048</v>
      </c>
      <c r="G22" s="20">
        <v>-21333</v>
      </c>
      <c r="H22" s="20">
        <v>-21333</v>
      </c>
      <c r="I22" s="20">
        <v>-20645</v>
      </c>
      <c r="J22" s="20">
        <v>-63311</v>
      </c>
      <c r="K22" s="20">
        <v>-21333</v>
      </c>
      <c r="L22" s="20">
        <v>883803</v>
      </c>
      <c r="M22" s="20">
        <v>-21333</v>
      </c>
      <c r="N22" s="20">
        <v>841137</v>
      </c>
      <c r="O22" s="20"/>
      <c r="P22" s="20"/>
      <c r="Q22" s="20"/>
      <c r="R22" s="20"/>
      <c r="S22" s="20"/>
      <c r="T22" s="20"/>
      <c r="U22" s="20"/>
      <c r="V22" s="20"/>
      <c r="W22" s="20">
        <v>777826</v>
      </c>
      <c r="X22" s="20">
        <v>781448</v>
      </c>
      <c r="Y22" s="20">
        <v>-3622</v>
      </c>
      <c r="Z22" s="21">
        <v>-0.46349853093232052</v>
      </c>
      <c r="AA22" s="22">
        <v>658048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1358883918</v>
      </c>
      <c r="D24" s="29">
        <f>SUM(D15:D23)</f>
        <v>0</v>
      </c>
      <c r="E24" s="36">
        <f t="shared" si="1"/>
        <v>1533284022</v>
      </c>
      <c r="F24" s="37">
        <f t="shared" si="1"/>
        <v>1533284022</v>
      </c>
      <c r="G24" s="37">
        <f t="shared" si="1"/>
        <v>-7377570</v>
      </c>
      <c r="H24" s="37">
        <f t="shared" si="1"/>
        <v>2828800</v>
      </c>
      <c r="I24" s="37">
        <f t="shared" si="1"/>
        <v>9019648</v>
      </c>
      <c r="J24" s="37">
        <f t="shared" si="1"/>
        <v>4470878</v>
      </c>
      <c r="K24" s="37">
        <f t="shared" si="1"/>
        <v>21029859</v>
      </c>
      <c r="L24" s="37">
        <f t="shared" si="1"/>
        <v>1364997162</v>
      </c>
      <c r="M24" s="37">
        <f t="shared" si="1"/>
        <v>3789796</v>
      </c>
      <c r="N24" s="37">
        <f t="shared" si="1"/>
        <v>1389816817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1394287695</v>
      </c>
      <c r="X24" s="37">
        <f t="shared" si="1"/>
        <v>1379283510</v>
      </c>
      <c r="Y24" s="37">
        <f t="shared" si="1"/>
        <v>15004185</v>
      </c>
      <c r="Z24" s="38">
        <f>+IF(X24&lt;&gt;0,+(Y24/X24)*100,0)</f>
        <v>1.0878245763990899</v>
      </c>
      <c r="AA24" s="39">
        <f>SUM(AA15:AA23)</f>
        <v>1533284022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1506356684</v>
      </c>
      <c r="D25" s="29">
        <f>+D12+D24</f>
        <v>0</v>
      </c>
      <c r="E25" s="30">
        <f t="shared" si="2"/>
        <v>1598456135</v>
      </c>
      <c r="F25" s="31">
        <f t="shared" si="2"/>
        <v>1598456135</v>
      </c>
      <c r="G25" s="31">
        <f t="shared" si="2"/>
        <v>50158749</v>
      </c>
      <c r="H25" s="31">
        <f t="shared" si="2"/>
        <v>67322236</v>
      </c>
      <c r="I25" s="31">
        <f t="shared" si="2"/>
        <v>-4233136</v>
      </c>
      <c r="J25" s="31">
        <f t="shared" si="2"/>
        <v>113247849</v>
      </c>
      <c r="K25" s="31">
        <f t="shared" si="2"/>
        <v>48717709</v>
      </c>
      <c r="L25" s="31">
        <f t="shared" si="2"/>
        <v>1445450325</v>
      </c>
      <c r="M25" s="31">
        <f t="shared" si="2"/>
        <v>101175009</v>
      </c>
      <c r="N25" s="31">
        <f t="shared" si="2"/>
        <v>1595343043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1708590892</v>
      </c>
      <c r="X25" s="31">
        <f t="shared" si="2"/>
        <v>1383367060</v>
      </c>
      <c r="Y25" s="31">
        <f t="shared" si="2"/>
        <v>325223832</v>
      </c>
      <c r="Z25" s="32">
        <f>+IF(X25&lt;&gt;0,+(Y25/X25)*100,0)</f>
        <v>23.509583349483542</v>
      </c>
      <c r="AA25" s="33">
        <f>+AA12+AA24</f>
        <v>1598456135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>
        <v>-11188089</v>
      </c>
      <c r="N31" s="20">
        <v>-11188089</v>
      </c>
      <c r="O31" s="20"/>
      <c r="P31" s="20"/>
      <c r="Q31" s="20"/>
      <c r="R31" s="20"/>
      <c r="S31" s="20"/>
      <c r="T31" s="20"/>
      <c r="U31" s="20"/>
      <c r="V31" s="20"/>
      <c r="W31" s="20">
        <v>-11188089</v>
      </c>
      <c r="X31" s="20"/>
      <c r="Y31" s="20">
        <v>-11188089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64032123</v>
      </c>
      <c r="D32" s="18"/>
      <c r="E32" s="19">
        <v>602695451</v>
      </c>
      <c r="F32" s="20">
        <v>602695451</v>
      </c>
      <c r="G32" s="20">
        <v>-28899822</v>
      </c>
      <c r="H32" s="20">
        <v>13802004</v>
      </c>
      <c r="I32" s="20">
        <v>-1957487</v>
      </c>
      <c r="J32" s="20">
        <v>-17055305</v>
      </c>
      <c r="K32" s="20">
        <v>12415821</v>
      </c>
      <c r="L32" s="20">
        <v>63722026</v>
      </c>
      <c r="M32" s="20">
        <v>13420800</v>
      </c>
      <c r="N32" s="20">
        <v>89558647</v>
      </c>
      <c r="O32" s="20"/>
      <c r="P32" s="20"/>
      <c r="Q32" s="20"/>
      <c r="R32" s="20"/>
      <c r="S32" s="20"/>
      <c r="T32" s="20"/>
      <c r="U32" s="20"/>
      <c r="V32" s="20"/>
      <c r="W32" s="20">
        <v>72503342</v>
      </c>
      <c r="X32" s="20">
        <v>592999062</v>
      </c>
      <c r="Y32" s="20">
        <v>-520495720</v>
      </c>
      <c r="Z32" s="21">
        <v>-87.773447439281099</v>
      </c>
      <c r="AA32" s="22">
        <v>602695451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64032123</v>
      </c>
      <c r="D34" s="29">
        <f>SUM(D29:D33)</f>
        <v>0</v>
      </c>
      <c r="E34" s="30">
        <f t="shared" si="3"/>
        <v>602695451</v>
      </c>
      <c r="F34" s="31">
        <f t="shared" si="3"/>
        <v>602695451</v>
      </c>
      <c r="G34" s="31">
        <f t="shared" si="3"/>
        <v>-28899822</v>
      </c>
      <c r="H34" s="31">
        <f t="shared" si="3"/>
        <v>13802004</v>
      </c>
      <c r="I34" s="31">
        <f t="shared" si="3"/>
        <v>-1957487</v>
      </c>
      <c r="J34" s="31">
        <f t="shared" si="3"/>
        <v>-17055305</v>
      </c>
      <c r="K34" s="31">
        <f t="shared" si="3"/>
        <v>12415821</v>
      </c>
      <c r="L34" s="31">
        <f t="shared" si="3"/>
        <v>63722026</v>
      </c>
      <c r="M34" s="31">
        <f t="shared" si="3"/>
        <v>2232711</v>
      </c>
      <c r="N34" s="31">
        <f t="shared" si="3"/>
        <v>78370558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61315253</v>
      </c>
      <c r="X34" s="31">
        <f t="shared" si="3"/>
        <v>592999062</v>
      </c>
      <c r="Y34" s="31">
        <f t="shared" si="3"/>
        <v>-531683809</v>
      </c>
      <c r="Z34" s="32">
        <f>+IF(X34&lt;&gt;0,+(Y34/X34)*100,0)</f>
        <v>-89.660143341002453</v>
      </c>
      <c r="AA34" s="33">
        <f>SUM(AA29:AA33)</f>
        <v>602695451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>
        <v>486</v>
      </c>
      <c r="F38" s="20">
        <v>486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>
        <v>486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486</v>
      </c>
      <c r="F39" s="37">
        <f t="shared" si="4"/>
        <v>486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486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64032123</v>
      </c>
      <c r="D40" s="29">
        <f>+D34+D39</f>
        <v>0</v>
      </c>
      <c r="E40" s="30">
        <f t="shared" si="5"/>
        <v>602695937</v>
      </c>
      <c r="F40" s="31">
        <f t="shared" si="5"/>
        <v>602695937</v>
      </c>
      <c r="G40" s="31">
        <f t="shared" si="5"/>
        <v>-28899822</v>
      </c>
      <c r="H40" s="31">
        <f t="shared" si="5"/>
        <v>13802004</v>
      </c>
      <c r="I40" s="31">
        <f t="shared" si="5"/>
        <v>-1957487</v>
      </c>
      <c r="J40" s="31">
        <f t="shared" si="5"/>
        <v>-17055305</v>
      </c>
      <c r="K40" s="31">
        <f t="shared" si="5"/>
        <v>12415821</v>
      </c>
      <c r="L40" s="31">
        <f t="shared" si="5"/>
        <v>63722026</v>
      </c>
      <c r="M40" s="31">
        <f t="shared" si="5"/>
        <v>2232711</v>
      </c>
      <c r="N40" s="31">
        <f t="shared" si="5"/>
        <v>78370558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61315253</v>
      </c>
      <c r="X40" s="31">
        <f t="shared" si="5"/>
        <v>592999062</v>
      </c>
      <c r="Y40" s="31">
        <f t="shared" si="5"/>
        <v>-531683809</v>
      </c>
      <c r="Z40" s="32">
        <f>+IF(X40&lt;&gt;0,+(Y40/X40)*100,0)</f>
        <v>-89.660143341002453</v>
      </c>
      <c r="AA40" s="33">
        <f>+AA34+AA39</f>
        <v>602695937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1442324561</v>
      </c>
      <c r="D42" s="43">
        <f>+D25-D40</f>
        <v>0</v>
      </c>
      <c r="E42" s="44">
        <f t="shared" si="6"/>
        <v>995760198</v>
      </c>
      <c r="F42" s="45">
        <f t="shared" si="6"/>
        <v>995760198</v>
      </c>
      <c r="G42" s="45">
        <f t="shared" si="6"/>
        <v>79058571</v>
      </c>
      <c r="H42" s="45">
        <f t="shared" si="6"/>
        <v>53520232</v>
      </c>
      <c r="I42" s="45">
        <f t="shared" si="6"/>
        <v>-2275649</v>
      </c>
      <c r="J42" s="45">
        <f t="shared" si="6"/>
        <v>130303154</v>
      </c>
      <c r="K42" s="45">
        <f t="shared" si="6"/>
        <v>36301888</v>
      </c>
      <c r="L42" s="45">
        <f t="shared" si="6"/>
        <v>1381728299</v>
      </c>
      <c r="M42" s="45">
        <f t="shared" si="6"/>
        <v>98942298</v>
      </c>
      <c r="N42" s="45">
        <f t="shared" si="6"/>
        <v>1516972485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1647275639</v>
      </c>
      <c r="X42" s="45">
        <f t="shared" si="6"/>
        <v>790367998</v>
      </c>
      <c r="Y42" s="45">
        <f t="shared" si="6"/>
        <v>856907641</v>
      </c>
      <c r="Z42" s="46">
        <f>+IF(X42&lt;&gt;0,+(Y42/X42)*100,0)</f>
        <v>108.41881796433768</v>
      </c>
      <c r="AA42" s="47">
        <f>+AA25-AA40</f>
        <v>995760198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104013882</v>
      </c>
      <c r="D45" s="18"/>
      <c r="E45" s="19">
        <v>273711365</v>
      </c>
      <c r="F45" s="20">
        <v>273711365</v>
      </c>
      <c r="G45" s="20">
        <v>-35692158</v>
      </c>
      <c r="H45" s="20">
        <v>-2739469</v>
      </c>
      <c r="I45" s="20">
        <v>-3303960</v>
      </c>
      <c r="J45" s="20">
        <v>-41735587</v>
      </c>
      <c r="K45" s="20">
        <v>-472995</v>
      </c>
      <c r="L45" s="20">
        <v>240784509</v>
      </c>
      <c r="M45" s="20">
        <v>-146681</v>
      </c>
      <c r="N45" s="20">
        <v>240164833</v>
      </c>
      <c r="O45" s="20"/>
      <c r="P45" s="20"/>
      <c r="Q45" s="20"/>
      <c r="R45" s="20"/>
      <c r="S45" s="20"/>
      <c r="T45" s="20"/>
      <c r="U45" s="20"/>
      <c r="V45" s="20"/>
      <c r="W45" s="20">
        <v>198429246</v>
      </c>
      <c r="X45" s="20">
        <v>273711365</v>
      </c>
      <c r="Y45" s="20">
        <v>-75282119</v>
      </c>
      <c r="Z45" s="48">
        <v>-27.504199177114913</v>
      </c>
      <c r="AA45" s="22">
        <v>273711365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104013882</v>
      </c>
      <c r="D48" s="51">
        <f>SUM(D45:D47)</f>
        <v>0</v>
      </c>
      <c r="E48" s="52">
        <f t="shared" si="7"/>
        <v>273711365</v>
      </c>
      <c r="F48" s="53">
        <f t="shared" si="7"/>
        <v>273711365</v>
      </c>
      <c r="G48" s="53">
        <f t="shared" si="7"/>
        <v>-35692158</v>
      </c>
      <c r="H48" s="53">
        <f t="shared" si="7"/>
        <v>-2739469</v>
      </c>
      <c r="I48" s="53">
        <f t="shared" si="7"/>
        <v>-3303960</v>
      </c>
      <c r="J48" s="53">
        <f t="shared" si="7"/>
        <v>-41735587</v>
      </c>
      <c r="K48" s="53">
        <f t="shared" si="7"/>
        <v>-472995</v>
      </c>
      <c r="L48" s="53">
        <f t="shared" si="7"/>
        <v>240784509</v>
      </c>
      <c r="M48" s="53">
        <f t="shared" si="7"/>
        <v>-146681</v>
      </c>
      <c r="N48" s="53">
        <f t="shared" si="7"/>
        <v>240164833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198429246</v>
      </c>
      <c r="X48" s="53">
        <f t="shared" si="7"/>
        <v>273711365</v>
      </c>
      <c r="Y48" s="53">
        <f t="shared" si="7"/>
        <v>-75282119</v>
      </c>
      <c r="Z48" s="54">
        <f>+IF(X48&lt;&gt;0,+(Y48/X48)*100,0)</f>
        <v>-27.504199177114913</v>
      </c>
      <c r="AA48" s="55">
        <f>SUM(AA45:AA47)</f>
        <v>273711365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110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111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1190929</v>
      </c>
      <c r="D19" s="18"/>
      <c r="E19" s="19">
        <v>1389417</v>
      </c>
      <c r="F19" s="20">
        <v>1389417</v>
      </c>
      <c r="G19" s="20"/>
      <c r="H19" s="20"/>
      <c r="I19" s="20">
        <v>-49622</v>
      </c>
      <c r="J19" s="20">
        <v>-49622</v>
      </c>
      <c r="K19" s="20">
        <v>-16541</v>
      </c>
      <c r="L19" s="20">
        <v>-16541</v>
      </c>
      <c r="M19" s="20">
        <v>-16541</v>
      </c>
      <c r="N19" s="20">
        <v>-49623</v>
      </c>
      <c r="O19" s="20"/>
      <c r="P19" s="20"/>
      <c r="Q19" s="20"/>
      <c r="R19" s="20"/>
      <c r="S19" s="20"/>
      <c r="T19" s="20"/>
      <c r="U19" s="20"/>
      <c r="V19" s="20"/>
      <c r="W19" s="20">
        <v>-99245</v>
      </c>
      <c r="X19" s="20">
        <v>694707</v>
      </c>
      <c r="Y19" s="20">
        <v>-793952</v>
      </c>
      <c r="Z19" s="21">
        <v>-114.28587879494521</v>
      </c>
      <c r="AA19" s="22">
        <v>1389417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1190929</v>
      </c>
      <c r="D24" s="29">
        <f>SUM(D15:D23)</f>
        <v>0</v>
      </c>
      <c r="E24" s="36">
        <f t="shared" si="1"/>
        <v>1389417</v>
      </c>
      <c r="F24" s="37">
        <f t="shared" si="1"/>
        <v>1389417</v>
      </c>
      <c r="G24" s="37">
        <f t="shared" si="1"/>
        <v>0</v>
      </c>
      <c r="H24" s="37">
        <f t="shared" si="1"/>
        <v>0</v>
      </c>
      <c r="I24" s="37">
        <f t="shared" si="1"/>
        <v>-49622</v>
      </c>
      <c r="J24" s="37">
        <f t="shared" si="1"/>
        <v>-49622</v>
      </c>
      <c r="K24" s="37">
        <f t="shared" si="1"/>
        <v>-16541</v>
      </c>
      <c r="L24" s="37">
        <f t="shared" si="1"/>
        <v>-16541</v>
      </c>
      <c r="M24" s="37">
        <f t="shared" si="1"/>
        <v>-16541</v>
      </c>
      <c r="N24" s="37">
        <f t="shared" si="1"/>
        <v>-49623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-99245</v>
      </c>
      <c r="X24" s="37">
        <f t="shared" si="1"/>
        <v>694707</v>
      </c>
      <c r="Y24" s="37">
        <f t="shared" si="1"/>
        <v>-793952</v>
      </c>
      <c r="Z24" s="38">
        <f>+IF(X24&lt;&gt;0,+(Y24/X24)*100,0)</f>
        <v>-114.28587879494521</v>
      </c>
      <c r="AA24" s="39">
        <f>SUM(AA15:AA23)</f>
        <v>1389417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1190929</v>
      </c>
      <c r="D25" s="29">
        <f>+D12+D24</f>
        <v>0</v>
      </c>
      <c r="E25" s="30">
        <f t="shared" si="2"/>
        <v>1389417</v>
      </c>
      <c r="F25" s="31">
        <f t="shared" si="2"/>
        <v>1389417</v>
      </c>
      <c r="G25" s="31">
        <f t="shared" si="2"/>
        <v>0</v>
      </c>
      <c r="H25" s="31">
        <f t="shared" si="2"/>
        <v>0</v>
      </c>
      <c r="I25" s="31">
        <f t="shared" si="2"/>
        <v>-49622</v>
      </c>
      <c r="J25" s="31">
        <f t="shared" si="2"/>
        <v>-49622</v>
      </c>
      <c r="K25" s="31">
        <f t="shared" si="2"/>
        <v>-16541</v>
      </c>
      <c r="L25" s="31">
        <f t="shared" si="2"/>
        <v>-16541</v>
      </c>
      <c r="M25" s="31">
        <f t="shared" si="2"/>
        <v>-16541</v>
      </c>
      <c r="N25" s="31">
        <f t="shared" si="2"/>
        <v>-49623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-99245</v>
      </c>
      <c r="X25" s="31">
        <f t="shared" si="2"/>
        <v>694707</v>
      </c>
      <c r="Y25" s="31">
        <f t="shared" si="2"/>
        <v>-793952</v>
      </c>
      <c r="Z25" s="32">
        <f>+IF(X25&lt;&gt;0,+(Y25/X25)*100,0)</f>
        <v>-114.28587879494521</v>
      </c>
      <c r="AA25" s="33">
        <f>+AA12+AA24</f>
        <v>1389417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1190929</v>
      </c>
      <c r="D42" s="43">
        <f>+D25-D40</f>
        <v>0</v>
      </c>
      <c r="E42" s="44">
        <f t="shared" si="6"/>
        <v>1389417</v>
      </c>
      <c r="F42" s="45">
        <f t="shared" si="6"/>
        <v>1389417</v>
      </c>
      <c r="G42" s="45">
        <f t="shared" si="6"/>
        <v>0</v>
      </c>
      <c r="H42" s="45">
        <f t="shared" si="6"/>
        <v>0</v>
      </c>
      <c r="I42" s="45">
        <f t="shared" si="6"/>
        <v>-49622</v>
      </c>
      <c r="J42" s="45">
        <f t="shared" si="6"/>
        <v>-49622</v>
      </c>
      <c r="K42" s="45">
        <f t="shared" si="6"/>
        <v>-16541</v>
      </c>
      <c r="L42" s="45">
        <f t="shared" si="6"/>
        <v>-16541</v>
      </c>
      <c r="M42" s="45">
        <f t="shared" si="6"/>
        <v>-16541</v>
      </c>
      <c r="N42" s="45">
        <f t="shared" si="6"/>
        <v>-49623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-99245</v>
      </c>
      <c r="X42" s="45">
        <f t="shared" si="6"/>
        <v>694707</v>
      </c>
      <c r="Y42" s="45">
        <f t="shared" si="6"/>
        <v>-793952</v>
      </c>
      <c r="Z42" s="46">
        <f>+IF(X42&lt;&gt;0,+(Y42/X42)*100,0)</f>
        <v>-114.28587879494521</v>
      </c>
      <c r="AA42" s="47">
        <f>+AA25-AA40</f>
        <v>1389417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112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4" t="s">
        <v>113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33161502</v>
      </c>
      <c r="D8" s="18"/>
      <c r="E8" s="19">
        <v>39907986</v>
      </c>
      <c r="F8" s="20">
        <v>39907986</v>
      </c>
      <c r="G8" s="20">
        <v>3340385</v>
      </c>
      <c r="H8" s="20">
        <v>32274104</v>
      </c>
      <c r="I8" s="20">
        <v>238431</v>
      </c>
      <c r="J8" s="20">
        <v>35852920</v>
      </c>
      <c r="K8" s="20">
        <v>-577067</v>
      </c>
      <c r="L8" s="20">
        <v>687420</v>
      </c>
      <c r="M8" s="20">
        <v>44641</v>
      </c>
      <c r="N8" s="20">
        <v>154994</v>
      </c>
      <c r="O8" s="20"/>
      <c r="P8" s="20"/>
      <c r="Q8" s="20"/>
      <c r="R8" s="20"/>
      <c r="S8" s="20"/>
      <c r="T8" s="20"/>
      <c r="U8" s="20"/>
      <c r="V8" s="20"/>
      <c r="W8" s="20">
        <v>36007914</v>
      </c>
      <c r="X8" s="20">
        <v>36190771</v>
      </c>
      <c r="Y8" s="20">
        <v>-182857</v>
      </c>
      <c r="Z8" s="21">
        <v>-0.50525864729436132</v>
      </c>
      <c r="AA8" s="22">
        <v>39907986</v>
      </c>
    </row>
    <row r="9" spans="1:27" ht="13.5" x14ac:dyDescent="0.25">
      <c r="A9" s="23" t="s">
        <v>37</v>
      </c>
      <c r="B9" s="17" t="s">
        <v>32</v>
      </c>
      <c r="C9" s="18">
        <v>8101883</v>
      </c>
      <c r="D9" s="18"/>
      <c r="E9" s="19">
        <v>7976063</v>
      </c>
      <c r="F9" s="20">
        <v>7976063</v>
      </c>
      <c r="G9" s="20">
        <v>125820</v>
      </c>
      <c r="H9" s="20">
        <v>7976063</v>
      </c>
      <c r="I9" s="20"/>
      <c r="J9" s="20">
        <v>8101883</v>
      </c>
      <c r="K9" s="20"/>
      <c r="L9" s="20">
        <v>324000</v>
      </c>
      <c r="M9" s="20"/>
      <c r="N9" s="20">
        <v>324000</v>
      </c>
      <c r="O9" s="20"/>
      <c r="P9" s="20"/>
      <c r="Q9" s="20"/>
      <c r="R9" s="20"/>
      <c r="S9" s="20"/>
      <c r="T9" s="20"/>
      <c r="U9" s="20"/>
      <c r="V9" s="20"/>
      <c r="W9" s="20">
        <v>8425883</v>
      </c>
      <c r="X9" s="20">
        <v>7976063</v>
      </c>
      <c r="Y9" s="20">
        <v>449820</v>
      </c>
      <c r="Z9" s="21">
        <v>5.6396244613413904</v>
      </c>
      <c r="AA9" s="22">
        <v>7976063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4013637</v>
      </c>
      <c r="D11" s="18"/>
      <c r="E11" s="19">
        <v>6277397</v>
      </c>
      <c r="F11" s="20">
        <v>6277397</v>
      </c>
      <c r="G11" s="20"/>
      <c r="H11" s="20">
        <v>4013636</v>
      </c>
      <c r="I11" s="20"/>
      <c r="J11" s="20">
        <v>4013636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4013636</v>
      </c>
      <c r="X11" s="20">
        <v>6277403</v>
      </c>
      <c r="Y11" s="20">
        <v>-2263767</v>
      </c>
      <c r="Z11" s="21">
        <v>-36.062158188664959</v>
      </c>
      <c r="AA11" s="22">
        <v>6277397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45277022</v>
      </c>
      <c r="D12" s="29">
        <f>SUM(D6:D11)</f>
        <v>0</v>
      </c>
      <c r="E12" s="30">
        <f t="shared" si="0"/>
        <v>54161446</v>
      </c>
      <c r="F12" s="31">
        <f t="shared" si="0"/>
        <v>54161446</v>
      </c>
      <c r="G12" s="31">
        <f t="shared" si="0"/>
        <v>3466205</v>
      </c>
      <c r="H12" s="31">
        <f t="shared" si="0"/>
        <v>44263803</v>
      </c>
      <c r="I12" s="31">
        <f t="shared" si="0"/>
        <v>238431</v>
      </c>
      <c r="J12" s="31">
        <f t="shared" si="0"/>
        <v>47968439</v>
      </c>
      <c r="K12" s="31">
        <f t="shared" si="0"/>
        <v>-577067</v>
      </c>
      <c r="L12" s="31">
        <f t="shared" si="0"/>
        <v>1011420</v>
      </c>
      <c r="M12" s="31">
        <f t="shared" si="0"/>
        <v>44641</v>
      </c>
      <c r="N12" s="31">
        <f t="shared" si="0"/>
        <v>478994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48447433</v>
      </c>
      <c r="X12" s="31">
        <f t="shared" si="0"/>
        <v>50444237</v>
      </c>
      <c r="Y12" s="31">
        <f t="shared" si="0"/>
        <v>-1996804</v>
      </c>
      <c r="Z12" s="32">
        <f>+IF(X12&lt;&gt;0,+(Y12/X12)*100,0)</f>
        <v>-3.9584383048553198</v>
      </c>
      <c r="AA12" s="33">
        <f>SUM(AA6:AA11)</f>
        <v>54161446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2494890854</v>
      </c>
      <c r="D19" s="18"/>
      <c r="E19" s="19">
        <v>2479611724</v>
      </c>
      <c r="F19" s="20">
        <v>2465186314</v>
      </c>
      <c r="G19" s="20">
        <v>110265876</v>
      </c>
      <c r="H19" s="20">
        <v>2278240118</v>
      </c>
      <c r="I19" s="20">
        <v>106650722</v>
      </c>
      <c r="J19" s="20">
        <v>2495156716</v>
      </c>
      <c r="K19" s="20">
        <v>-1525294</v>
      </c>
      <c r="L19" s="20">
        <v>3366685</v>
      </c>
      <c r="M19" s="20">
        <v>3280140</v>
      </c>
      <c r="N19" s="20">
        <v>5121531</v>
      </c>
      <c r="O19" s="20"/>
      <c r="P19" s="20"/>
      <c r="Q19" s="20"/>
      <c r="R19" s="20"/>
      <c r="S19" s="20"/>
      <c r="T19" s="20"/>
      <c r="U19" s="20"/>
      <c r="V19" s="20"/>
      <c r="W19" s="20">
        <v>2500278247</v>
      </c>
      <c r="X19" s="20">
        <v>2323091996</v>
      </c>
      <c r="Y19" s="20">
        <v>177186251</v>
      </c>
      <c r="Z19" s="21">
        <v>7.6271732374390222</v>
      </c>
      <c r="AA19" s="22">
        <v>2465186314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2494890854</v>
      </c>
      <c r="D24" s="29">
        <f>SUM(D15:D23)</f>
        <v>0</v>
      </c>
      <c r="E24" s="36">
        <f t="shared" si="1"/>
        <v>2479611724</v>
      </c>
      <c r="F24" s="37">
        <f t="shared" si="1"/>
        <v>2465186314</v>
      </c>
      <c r="G24" s="37">
        <f t="shared" si="1"/>
        <v>110265876</v>
      </c>
      <c r="H24" s="37">
        <f t="shared" si="1"/>
        <v>2278240118</v>
      </c>
      <c r="I24" s="37">
        <f t="shared" si="1"/>
        <v>106650722</v>
      </c>
      <c r="J24" s="37">
        <f t="shared" si="1"/>
        <v>2495156716</v>
      </c>
      <c r="K24" s="37">
        <f t="shared" si="1"/>
        <v>-1525294</v>
      </c>
      <c r="L24" s="37">
        <f t="shared" si="1"/>
        <v>3366685</v>
      </c>
      <c r="M24" s="37">
        <f t="shared" si="1"/>
        <v>3280140</v>
      </c>
      <c r="N24" s="37">
        <f t="shared" si="1"/>
        <v>5121531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2500278247</v>
      </c>
      <c r="X24" s="37">
        <f t="shared" si="1"/>
        <v>2323091996</v>
      </c>
      <c r="Y24" s="37">
        <f t="shared" si="1"/>
        <v>177186251</v>
      </c>
      <c r="Z24" s="38">
        <f>+IF(X24&lt;&gt;0,+(Y24/X24)*100,0)</f>
        <v>7.6271732374390222</v>
      </c>
      <c r="AA24" s="39">
        <f>SUM(AA15:AA23)</f>
        <v>2465186314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2540167876</v>
      </c>
      <c r="D25" s="29">
        <f>+D12+D24</f>
        <v>0</v>
      </c>
      <c r="E25" s="30">
        <f t="shared" si="2"/>
        <v>2533773170</v>
      </c>
      <c r="F25" s="31">
        <f t="shared" si="2"/>
        <v>2519347760</v>
      </c>
      <c r="G25" s="31">
        <f t="shared" si="2"/>
        <v>113732081</v>
      </c>
      <c r="H25" s="31">
        <f t="shared" si="2"/>
        <v>2322503921</v>
      </c>
      <c r="I25" s="31">
        <f t="shared" si="2"/>
        <v>106889153</v>
      </c>
      <c r="J25" s="31">
        <f t="shared" si="2"/>
        <v>2543125155</v>
      </c>
      <c r="K25" s="31">
        <f t="shared" si="2"/>
        <v>-2102361</v>
      </c>
      <c r="L25" s="31">
        <f t="shared" si="2"/>
        <v>4378105</v>
      </c>
      <c r="M25" s="31">
        <f t="shared" si="2"/>
        <v>3324781</v>
      </c>
      <c r="N25" s="31">
        <f t="shared" si="2"/>
        <v>5600525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2548725680</v>
      </c>
      <c r="X25" s="31">
        <f t="shared" si="2"/>
        <v>2373536233</v>
      </c>
      <c r="Y25" s="31">
        <f t="shared" si="2"/>
        <v>175189447</v>
      </c>
      <c r="Z25" s="32">
        <f>+IF(X25&lt;&gt;0,+(Y25/X25)*100,0)</f>
        <v>7.3809468153166389</v>
      </c>
      <c r="AA25" s="33">
        <f>+AA12+AA24</f>
        <v>2519347760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10115897</v>
      </c>
      <c r="D31" s="18"/>
      <c r="E31" s="19">
        <v>10100052</v>
      </c>
      <c r="F31" s="20">
        <v>10100052</v>
      </c>
      <c r="G31" s="20">
        <v>25173</v>
      </c>
      <c r="H31" s="20">
        <v>10099430</v>
      </c>
      <c r="I31" s="20">
        <v>-2017</v>
      </c>
      <c r="J31" s="20">
        <v>10122586</v>
      </c>
      <c r="K31" s="20">
        <v>4415</v>
      </c>
      <c r="L31" s="20">
        <v>-2885</v>
      </c>
      <c r="M31" s="20">
        <v>-1331</v>
      </c>
      <c r="N31" s="20">
        <v>199</v>
      </c>
      <c r="O31" s="20"/>
      <c r="P31" s="20"/>
      <c r="Q31" s="20"/>
      <c r="R31" s="20"/>
      <c r="S31" s="20"/>
      <c r="T31" s="20"/>
      <c r="U31" s="20"/>
      <c r="V31" s="20"/>
      <c r="W31" s="20">
        <v>10122785</v>
      </c>
      <c r="X31" s="20">
        <v>10100052</v>
      </c>
      <c r="Y31" s="20">
        <v>22733</v>
      </c>
      <c r="Z31" s="21">
        <v>0.22507804910311355</v>
      </c>
      <c r="AA31" s="22">
        <v>10100052</v>
      </c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10115897</v>
      </c>
      <c r="D34" s="29">
        <f>SUM(D29:D33)</f>
        <v>0</v>
      </c>
      <c r="E34" s="30">
        <f t="shared" si="3"/>
        <v>10100052</v>
      </c>
      <c r="F34" s="31">
        <f t="shared" si="3"/>
        <v>10100052</v>
      </c>
      <c r="G34" s="31">
        <f t="shared" si="3"/>
        <v>25173</v>
      </c>
      <c r="H34" s="31">
        <f t="shared" si="3"/>
        <v>10099430</v>
      </c>
      <c r="I34" s="31">
        <f t="shared" si="3"/>
        <v>-2017</v>
      </c>
      <c r="J34" s="31">
        <f t="shared" si="3"/>
        <v>10122586</v>
      </c>
      <c r="K34" s="31">
        <f t="shared" si="3"/>
        <v>4415</v>
      </c>
      <c r="L34" s="31">
        <f t="shared" si="3"/>
        <v>-2885</v>
      </c>
      <c r="M34" s="31">
        <f t="shared" si="3"/>
        <v>-1331</v>
      </c>
      <c r="N34" s="31">
        <f t="shared" si="3"/>
        <v>199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10122785</v>
      </c>
      <c r="X34" s="31">
        <f t="shared" si="3"/>
        <v>10100052</v>
      </c>
      <c r="Y34" s="31">
        <f t="shared" si="3"/>
        <v>22733</v>
      </c>
      <c r="Z34" s="32">
        <f>+IF(X34&lt;&gt;0,+(Y34/X34)*100,0)</f>
        <v>0.22507804910311355</v>
      </c>
      <c r="AA34" s="33">
        <f>SUM(AA29:AA33)</f>
        <v>10100052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10115897</v>
      </c>
      <c r="D40" s="29">
        <f>+D34+D39</f>
        <v>0</v>
      </c>
      <c r="E40" s="30">
        <f t="shared" si="5"/>
        <v>10100052</v>
      </c>
      <c r="F40" s="31">
        <f t="shared" si="5"/>
        <v>10100052</v>
      </c>
      <c r="G40" s="31">
        <f t="shared" si="5"/>
        <v>25173</v>
      </c>
      <c r="H40" s="31">
        <f t="shared" si="5"/>
        <v>10099430</v>
      </c>
      <c r="I40" s="31">
        <f t="shared" si="5"/>
        <v>-2017</v>
      </c>
      <c r="J40" s="31">
        <f t="shared" si="5"/>
        <v>10122586</v>
      </c>
      <c r="K40" s="31">
        <f t="shared" si="5"/>
        <v>4415</v>
      </c>
      <c r="L40" s="31">
        <f t="shared" si="5"/>
        <v>-2885</v>
      </c>
      <c r="M40" s="31">
        <f t="shared" si="5"/>
        <v>-1331</v>
      </c>
      <c r="N40" s="31">
        <f t="shared" si="5"/>
        <v>199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10122785</v>
      </c>
      <c r="X40" s="31">
        <f t="shared" si="5"/>
        <v>10100052</v>
      </c>
      <c r="Y40" s="31">
        <f t="shared" si="5"/>
        <v>22733</v>
      </c>
      <c r="Z40" s="32">
        <f>+IF(X40&lt;&gt;0,+(Y40/X40)*100,0)</f>
        <v>0.22507804910311355</v>
      </c>
      <c r="AA40" s="33">
        <f>+AA34+AA39</f>
        <v>10100052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2530051979</v>
      </c>
      <c r="D42" s="43">
        <f>+D25-D40</f>
        <v>0</v>
      </c>
      <c r="E42" s="44">
        <f t="shared" si="6"/>
        <v>2523673118</v>
      </c>
      <c r="F42" s="45">
        <f t="shared" si="6"/>
        <v>2509247708</v>
      </c>
      <c r="G42" s="45">
        <f t="shared" si="6"/>
        <v>113706908</v>
      </c>
      <c r="H42" s="45">
        <f t="shared" si="6"/>
        <v>2312404491</v>
      </c>
      <c r="I42" s="45">
        <f t="shared" si="6"/>
        <v>106891170</v>
      </c>
      <c r="J42" s="45">
        <f t="shared" si="6"/>
        <v>2533002569</v>
      </c>
      <c r="K42" s="45">
        <f t="shared" si="6"/>
        <v>-2106776</v>
      </c>
      <c r="L42" s="45">
        <f t="shared" si="6"/>
        <v>4380990</v>
      </c>
      <c r="M42" s="45">
        <f t="shared" si="6"/>
        <v>3326112</v>
      </c>
      <c r="N42" s="45">
        <f t="shared" si="6"/>
        <v>5600326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2538602895</v>
      </c>
      <c r="X42" s="45">
        <f t="shared" si="6"/>
        <v>2363436181</v>
      </c>
      <c r="Y42" s="45">
        <f t="shared" si="6"/>
        <v>175166714</v>
      </c>
      <c r="Z42" s="46">
        <f>+IF(X42&lt;&gt;0,+(Y42/X42)*100,0)</f>
        <v>7.4115271403641092</v>
      </c>
      <c r="AA42" s="47">
        <f>+AA25-AA40</f>
        <v>2509247708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-1317774316</v>
      </c>
      <c r="D45" s="18"/>
      <c r="E45" s="19">
        <v>-1068628184</v>
      </c>
      <c r="F45" s="20">
        <v>-1068628184</v>
      </c>
      <c r="G45" s="20">
        <v>-276971390</v>
      </c>
      <c r="H45" s="20">
        <v>-1054835794</v>
      </c>
      <c r="I45" s="20">
        <v>-47400550</v>
      </c>
      <c r="J45" s="20">
        <v>-1379207734</v>
      </c>
      <c r="K45" s="20">
        <v>-53677947</v>
      </c>
      <c r="L45" s="20">
        <v>-59241241</v>
      </c>
      <c r="M45" s="20">
        <v>46755230</v>
      </c>
      <c r="N45" s="20">
        <v>-66163958</v>
      </c>
      <c r="O45" s="20"/>
      <c r="P45" s="20"/>
      <c r="Q45" s="20"/>
      <c r="R45" s="20"/>
      <c r="S45" s="20"/>
      <c r="T45" s="20"/>
      <c r="U45" s="20"/>
      <c r="V45" s="20"/>
      <c r="W45" s="20">
        <v>-1445371692</v>
      </c>
      <c r="X45" s="20">
        <v>-1068628184</v>
      </c>
      <c r="Y45" s="20">
        <v>-376743508</v>
      </c>
      <c r="Z45" s="48">
        <v>35.254872895996911</v>
      </c>
      <c r="AA45" s="22">
        <v>-1068628184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-1317774316</v>
      </c>
      <c r="D48" s="51">
        <f>SUM(D45:D47)</f>
        <v>0</v>
      </c>
      <c r="E48" s="52">
        <f t="shared" si="7"/>
        <v>-1068628184</v>
      </c>
      <c r="F48" s="53">
        <f t="shared" si="7"/>
        <v>-1068628184</v>
      </c>
      <c r="G48" s="53">
        <f t="shared" si="7"/>
        <v>-276971390</v>
      </c>
      <c r="H48" s="53">
        <f t="shared" si="7"/>
        <v>-1054835794</v>
      </c>
      <c r="I48" s="53">
        <f t="shared" si="7"/>
        <v>-47400550</v>
      </c>
      <c r="J48" s="53">
        <f t="shared" si="7"/>
        <v>-1379207734</v>
      </c>
      <c r="K48" s="53">
        <f t="shared" si="7"/>
        <v>-53677947</v>
      </c>
      <c r="L48" s="53">
        <f t="shared" si="7"/>
        <v>-59241241</v>
      </c>
      <c r="M48" s="53">
        <f t="shared" si="7"/>
        <v>46755230</v>
      </c>
      <c r="N48" s="53">
        <f t="shared" si="7"/>
        <v>-66163958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-1445371692</v>
      </c>
      <c r="X48" s="53">
        <f t="shared" si="7"/>
        <v>-1068628184</v>
      </c>
      <c r="Y48" s="53">
        <f t="shared" si="7"/>
        <v>-376743508</v>
      </c>
      <c r="Z48" s="54">
        <f>+IF(X48&lt;&gt;0,+(Y48/X48)*100,0)</f>
        <v>35.254872895996911</v>
      </c>
      <c r="AA48" s="55">
        <f>SUM(AA45:AA47)</f>
        <v>-1068628184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114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115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116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117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4" t="s">
        <v>118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-586171620</v>
      </c>
      <c r="D6" s="18"/>
      <c r="E6" s="19">
        <v>186929500</v>
      </c>
      <c r="F6" s="20">
        <v>186929500</v>
      </c>
      <c r="G6" s="20">
        <v>-514666044</v>
      </c>
      <c r="H6" s="20">
        <v>-19060908</v>
      </c>
      <c r="I6" s="20">
        <v>-33177401</v>
      </c>
      <c r="J6" s="20">
        <v>-566904353</v>
      </c>
      <c r="K6" s="20">
        <v>-38120133</v>
      </c>
      <c r="L6" s="20">
        <v>-28748771</v>
      </c>
      <c r="M6" s="20">
        <v>64426398</v>
      </c>
      <c r="N6" s="20">
        <v>-2442506</v>
      </c>
      <c r="O6" s="20"/>
      <c r="P6" s="20"/>
      <c r="Q6" s="20"/>
      <c r="R6" s="20"/>
      <c r="S6" s="20"/>
      <c r="T6" s="20"/>
      <c r="U6" s="20"/>
      <c r="V6" s="20"/>
      <c r="W6" s="20">
        <v>-569346859</v>
      </c>
      <c r="X6" s="20">
        <v>93464754</v>
      </c>
      <c r="Y6" s="20">
        <v>-662811613</v>
      </c>
      <c r="Z6" s="21">
        <v>-709.15675121768368</v>
      </c>
      <c r="AA6" s="22">
        <v>186929500</v>
      </c>
    </row>
    <row r="7" spans="1:27" ht="13.5" x14ac:dyDescent="0.25">
      <c r="A7" s="23" t="s">
        <v>35</v>
      </c>
      <c r="B7" s="17" t="s">
        <v>32</v>
      </c>
      <c r="C7" s="18">
        <v>1891012</v>
      </c>
      <c r="D7" s="18"/>
      <c r="E7" s="19"/>
      <c r="F7" s="20"/>
      <c r="G7" s="20">
        <v>1891209</v>
      </c>
      <c r="H7" s="20">
        <v>197</v>
      </c>
      <c r="I7" s="20">
        <v>197</v>
      </c>
      <c r="J7" s="20">
        <v>1891603</v>
      </c>
      <c r="K7" s="20"/>
      <c r="L7" s="20">
        <v>714</v>
      </c>
      <c r="M7" s="20"/>
      <c r="N7" s="20">
        <v>714</v>
      </c>
      <c r="O7" s="20"/>
      <c r="P7" s="20"/>
      <c r="Q7" s="20"/>
      <c r="R7" s="20"/>
      <c r="S7" s="20"/>
      <c r="T7" s="20"/>
      <c r="U7" s="20"/>
      <c r="V7" s="20"/>
      <c r="W7" s="20">
        <v>1892317</v>
      </c>
      <c r="X7" s="20"/>
      <c r="Y7" s="20">
        <v>1892317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258235334</v>
      </c>
      <c r="D8" s="18"/>
      <c r="E8" s="19">
        <v>204589957</v>
      </c>
      <c r="F8" s="20">
        <v>204589957</v>
      </c>
      <c r="G8" s="20">
        <v>273694273</v>
      </c>
      <c r="H8" s="20">
        <v>7618774</v>
      </c>
      <c r="I8" s="20">
        <v>10790271</v>
      </c>
      <c r="J8" s="20">
        <v>292103318</v>
      </c>
      <c r="K8" s="20">
        <v>-41978313</v>
      </c>
      <c r="L8" s="20">
        <v>12174200</v>
      </c>
      <c r="M8" s="20">
        <v>11051515</v>
      </c>
      <c r="N8" s="20">
        <v>-18752598</v>
      </c>
      <c r="O8" s="20"/>
      <c r="P8" s="20"/>
      <c r="Q8" s="20"/>
      <c r="R8" s="20"/>
      <c r="S8" s="20"/>
      <c r="T8" s="20"/>
      <c r="U8" s="20"/>
      <c r="V8" s="20"/>
      <c r="W8" s="20">
        <v>273350720</v>
      </c>
      <c r="X8" s="20">
        <v>235619396</v>
      </c>
      <c r="Y8" s="20">
        <v>37731324</v>
      </c>
      <c r="Z8" s="21">
        <v>16.013674867412021</v>
      </c>
      <c r="AA8" s="22">
        <v>204589957</v>
      </c>
    </row>
    <row r="9" spans="1:27" ht="13.5" x14ac:dyDescent="0.25">
      <c r="A9" s="23" t="s">
        <v>37</v>
      </c>
      <c r="B9" s="17" t="s">
        <v>32</v>
      </c>
      <c r="C9" s="18">
        <v>12894808</v>
      </c>
      <c r="D9" s="18"/>
      <c r="E9" s="19"/>
      <c r="F9" s="20"/>
      <c r="G9" s="20">
        <v>23729376</v>
      </c>
      <c r="H9" s="20">
        <v>-1166884</v>
      </c>
      <c r="I9" s="20">
        <v>1938071</v>
      </c>
      <c r="J9" s="20">
        <v>24500563</v>
      </c>
      <c r="K9" s="20">
        <v>8450665</v>
      </c>
      <c r="L9" s="20">
        <v>3737043</v>
      </c>
      <c r="M9" s="20">
        <v>-19086621</v>
      </c>
      <c r="N9" s="20">
        <v>-6898913</v>
      </c>
      <c r="O9" s="20"/>
      <c r="P9" s="20"/>
      <c r="Q9" s="20"/>
      <c r="R9" s="20"/>
      <c r="S9" s="20"/>
      <c r="T9" s="20"/>
      <c r="U9" s="20"/>
      <c r="V9" s="20"/>
      <c r="W9" s="20">
        <v>17601650</v>
      </c>
      <c r="X9" s="20"/>
      <c r="Y9" s="20">
        <v>17601650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-43654225</v>
      </c>
      <c r="D11" s="18"/>
      <c r="E11" s="19">
        <v>-8058633</v>
      </c>
      <c r="F11" s="20">
        <v>-8058633</v>
      </c>
      <c r="G11" s="20">
        <v>-27386590</v>
      </c>
      <c r="H11" s="20">
        <v>20265466</v>
      </c>
      <c r="I11" s="20">
        <v>-653425</v>
      </c>
      <c r="J11" s="20">
        <v>-7774549</v>
      </c>
      <c r="K11" s="20">
        <v>33610333</v>
      </c>
      <c r="L11" s="20">
        <v>18656791</v>
      </c>
      <c r="M11" s="20">
        <v>18590018</v>
      </c>
      <c r="N11" s="20">
        <v>70857142</v>
      </c>
      <c r="O11" s="20"/>
      <c r="P11" s="20"/>
      <c r="Q11" s="20"/>
      <c r="R11" s="20"/>
      <c r="S11" s="20"/>
      <c r="T11" s="20"/>
      <c r="U11" s="20"/>
      <c r="V11" s="20"/>
      <c r="W11" s="20">
        <v>63082593</v>
      </c>
      <c r="X11" s="20">
        <v>-4029324</v>
      </c>
      <c r="Y11" s="20">
        <v>67111917</v>
      </c>
      <c r="Z11" s="21">
        <v>-1665.5875030153941</v>
      </c>
      <c r="AA11" s="22">
        <v>-8058633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-356804691</v>
      </c>
      <c r="D12" s="29">
        <f>SUM(D6:D11)</f>
        <v>0</v>
      </c>
      <c r="E12" s="30">
        <f t="shared" si="0"/>
        <v>383460824</v>
      </c>
      <c r="F12" s="31">
        <f t="shared" si="0"/>
        <v>383460824</v>
      </c>
      <c r="G12" s="31">
        <f t="shared" si="0"/>
        <v>-242737776</v>
      </c>
      <c r="H12" s="31">
        <f t="shared" si="0"/>
        <v>7656645</v>
      </c>
      <c r="I12" s="31">
        <f t="shared" si="0"/>
        <v>-21102287</v>
      </c>
      <c r="J12" s="31">
        <f t="shared" si="0"/>
        <v>-256183418</v>
      </c>
      <c r="K12" s="31">
        <f t="shared" si="0"/>
        <v>-38037448</v>
      </c>
      <c r="L12" s="31">
        <f t="shared" si="0"/>
        <v>5819977</v>
      </c>
      <c r="M12" s="31">
        <f t="shared" si="0"/>
        <v>74981310</v>
      </c>
      <c r="N12" s="31">
        <f t="shared" si="0"/>
        <v>42763839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-213419579</v>
      </c>
      <c r="X12" s="31">
        <f t="shared" si="0"/>
        <v>325054826</v>
      </c>
      <c r="Y12" s="31">
        <f t="shared" si="0"/>
        <v>-538474405</v>
      </c>
      <c r="Z12" s="32">
        <f>+IF(X12&lt;&gt;0,+(Y12/X12)*100,0)</f>
        <v>-165.65648682293369</v>
      </c>
      <c r="AA12" s="33">
        <f>SUM(AA6:AA11)</f>
        <v>383460824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74485242</v>
      </c>
      <c r="D19" s="18"/>
      <c r="E19" s="19">
        <v>2115471180</v>
      </c>
      <c r="F19" s="20">
        <v>2115471180</v>
      </c>
      <c r="G19" s="20">
        <v>83404682</v>
      </c>
      <c r="H19" s="20">
        <v>7510782</v>
      </c>
      <c r="I19" s="20">
        <v>8159061</v>
      </c>
      <c r="J19" s="20">
        <v>99074525</v>
      </c>
      <c r="K19" s="20">
        <v>19281243</v>
      </c>
      <c r="L19" s="20">
        <v>7864123</v>
      </c>
      <c r="M19" s="20">
        <v>20425574</v>
      </c>
      <c r="N19" s="20">
        <v>47570940</v>
      </c>
      <c r="O19" s="20"/>
      <c r="P19" s="20"/>
      <c r="Q19" s="20"/>
      <c r="R19" s="20"/>
      <c r="S19" s="20"/>
      <c r="T19" s="20"/>
      <c r="U19" s="20"/>
      <c r="V19" s="20"/>
      <c r="W19" s="20">
        <v>146645465</v>
      </c>
      <c r="X19" s="20">
        <v>2043999653</v>
      </c>
      <c r="Y19" s="20">
        <v>-1897354188</v>
      </c>
      <c r="Z19" s="21">
        <v>-92.825563116668491</v>
      </c>
      <c r="AA19" s="22">
        <v>2115471180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74485242</v>
      </c>
      <c r="D24" s="29">
        <f>SUM(D15:D23)</f>
        <v>0</v>
      </c>
      <c r="E24" s="36">
        <f t="shared" si="1"/>
        <v>2115471180</v>
      </c>
      <c r="F24" s="37">
        <f t="shared" si="1"/>
        <v>2115471180</v>
      </c>
      <c r="G24" s="37">
        <f t="shared" si="1"/>
        <v>83404682</v>
      </c>
      <c r="H24" s="37">
        <f t="shared" si="1"/>
        <v>7510782</v>
      </c>
      <c r="I24" s="37">
        <f t="shared" si="1"/>
        <v>8159061</v>
      </c>
      <c r="J24" s="37">
        <f t="shared" si="1"/>
        <v>99074525</v>
      </c>
      <c r="K24" s="37">
        <f t="shared" si="1"/>
        <v>19281243</v>
      </c>
      <c r="L24" s="37">
        <f t="shared" si="1"/>
        <v>7864123</v>
      </c>
      <c r="M24" s="37">
        <f t="shared" si="1"/>
        <v>20425574</v>
      </c>
      <c r="N24" s="37">
        <f t="shared" si="1"/>
        <v>47570940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146645465</v>
      </c>
      <c r="X24" s="37">
        <f t="shared" si="1"/>
        <v>2043999653</v>
      </c>
      <c r="Y24" s="37">
        <f t="shared" si="1"/>
        <v>-1897354188</v>
      </c>
      <c r="Z24" s="38">
        <f>+IF(X24&lt;&gt;0,+(Y24/X24)*100,0)</f>
        <v>-92.825563116668491</v>
      </c>
      <c r="AA24" s="39">
        <f>SUM(AA15:AA23)</f>
        <v>2115471180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-282319449</v>
      </c>
      <c r="D25" s="29">
        <f>+D12+D24</f>
        <v>0</v>
      </c>
      <c r="E25" s="30">
        <f t="shared" si="2"/>
        <v>2498932004</v>
      </c>
      <c r="F25" s="31">
        <f t="shared" si="2"/>
        <v>2498932004</v>
      </c>
      <c r="G25" s="31">
        <f t="shared" si="2"/>
        <v>-159333094</v>
      </c>
      <c r="H25" s="31">
        <f t="shared" si="2"/>
        <v>15167427</v>
      </c>
      <c r="I25" s="31">
        <f t="shared" si="2"/>
        <v>-12943226</v>
      </c>
      <c r="J25" s="31">
        <f t="shared" si="2"/>
        <v>-157108893</v>
      </c>
      <c r="K25" s="31">
        <f t="shared" si="2"/>
        <v>-18756205</v>
      </c>
      <c r="L25" s="31">
        <f t="shared" si="2"/>
        <v>13684100</v>
      </c>
      <c r="M25" s="31">
        <f t="shared" si="2"/>
        <v>95406884</v>
      </c>
      <c r="N25" s="31">
        <f t="shared" si="2"/>
        <v>90334779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-66774114</v>
      </c>
      <c r="X25" s="31">
        <f t="shared" si="2"/>
        <v>2369054479</v>
      </c>
      <c r="Y25" s="31">
        <f t="shared" si="2"/>
        <v>-2435828593</v>
      </c>
      <c r="Z25" s="32">
        <f>+IF(X25&lt;&gt;0,+(Y25/X25)*100,0)</f>
        <v>-102.81859765538977</v>
      </c>
      <c r="AA25" s="33">
        <f>+AA12+AA24</f>
        <v>2498932004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-60126</v>
      </c>
      <c r="D31" s="18"/>
      <c r="E31" s="19"/>
      <c r="F31" s="20"/>
      <c r="G31" s="20">
        <v>-61823</v>
      </c>
      <c r="H31" s="20">
        <v>-2704</v>
      </c>
      <c r="I31" s="20">
        <v>-3792</v>
      </c>
      <c r="J31" s="20">
        <v>-68319</v>
      </c>
      <c r="K31" s="20">
        <v>-1771</v>
      </c>
      <c r="L31" s="20">
        <v>-2669</v>
      </c>
      <c r="M31" s="20">
        <v>-970</v>
      </c>
      <c r="N31" s="20">
        <v>-5410</v>
      </c>
      <c r="O31" s="20"/>
      <c r="P31" s="20"/>
      <c r="Q31" s="20"/>
      <c r="R31" s="20"/>
      <c r="S31" s="20"/>
      <c r="T31" s="20"/>
      <c r="U31" s="20"/>
      <c r="V31" s="20"/>
      <c r="W31" s="20">
        <v>-73729</v>
      </c>
      <c r="X31" s="20"/>
      <c r="Y31" s="20">
        <v>-73729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-177343076</v>
      </c>
      <c r="D32" s="18"/>
      <c r="E32" s="19">
        <v>84029717</v>
      </c>
      <c r="F32" s="20">
        <v>84029717</v>
      </c>
      <c r="G32" s="20">
        <v>-181797513</v>
      </c>
      <c r="H32" s="20">
        <v>9523895</v>
      </c>
      <c r="I32" s="20">
        <v>-18593738</v>
      </c>
      <c r="J32" s="20">
        <v>-190867356</v>
      </c>
      <c r="K32" s="20">
        <v>-53747278</v>
      </c>
      <c r="L32" s="20">
        <v>4740785</v>
      </c>
      <c r="M32" s="20">
        <v>22752777</v>
      </c>
      <c r="N32" s="20">
        <v>-26253716</v>
      </c>
      <c r="O32" s="20"/>
      <c r="P32" s="20"/>
      <c r="Q32" s="20"/>
      <c r="R32" s="20"/>
      <c r="S32" s="20"/>
      <c r="T32" s="20"/>
      <c r="U32" s="20"/>
      <c r="V32" s="20"/>
      <c r="W32" s="20">
        <v>-217121072</v>
      </c>
      <c r="X32" s="20">
        <v>63760586</v>
      </c>
      <c r="Y32" s="20">
        <v>-280881658</v>
      </c>
      <c r="Z32" s="21">
        <v>-440.52552779235754</v>
      </c>
      <c r="AA32" s="22">
        <v>84029717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>
        <v>7898322</v>
      </c>
      <c r="F33" s="20">
        <v>7898322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3949164</v>
      </c>
      <c r="Y33" s="20">
        <v>-3949164</v>
      </c>
      <c r="Z33" s="21">
        <v>-100</v>
      </c>
      <c r="AA33" s="22">
        <v>7898322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-177403202</v>
      </c>
      <c r="D34" s="29">
        <f>SUM(D29:D33)</f>
        <v>0</v>
      </c>
      <c r="E34" s="30">
        <f t="shared" si="3"/>
        <v>91928039</v>
      </c>
      <c r="F34" s="31">
        <f t="shared" si="3"/>
        <v>91928039</v>
      </c>
      <c r="G34" s="31">
        <f t="shared" si="3"/>
        <v>-181859336</v>
      </c>
      <c r="H34" s="31">
        <f t="shared" si="3"/>
        <v>9521191</v>
      </c>
      <c r="I34" s="31">
        <f t="shared" si="3"/>
        <v>-18597530</v>
      </c>
      <c r="J34" s="31">
        <f t="shared" si="3"/>
        <v>-190935675</v>
      </c>
      <c r="K34" s="31">
        <f t="shared" si="3"/>
        <v>-53749049</v>
      </c>
      <c r="L34" s="31">
        <f t="shared" si="3"/>
        <v>4738116</v>
      </c>
      <c r="M34" s="31">
        <f t="shared" si="3"/>
        <v>22751807</v>
      </c>
      <c r="N34" s="31">
        <f t="shared" si="3"/>
        <v>-26259126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-217194801</v>
      </c>
      <c r="X34" s="31">
        <f t="shared" si="3"/>
        <v>67709750</v>
      </c>
      <c r="Y34" s="31">
        <f t="shared" si="3"/>
        <v>-284904551</v>
      </c>
      <c r="Z34" s="32">
        <f>+IF(X34&lt;&gt;0,+(Y34/X34)*100,0)</f>
        <v>-420.77330222013813</v>
      </c>
      <c r="AA34" s="33">
        <f>SUM(AA29:AA33)</f>
        <v>91928039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-177403202</v>
      </c>
      <c r="D40" s="29">
        <f>+D34+D39</f>
        <v>0</v>
      </c>
      <c r="E40" s="30">
        <f t="shared" si="5"/>
        <v>91928039</v>
      </c>
      <c r="F40" s="31">
        <f t="shared" si="5"/>
        <v>91928039</v>
      </c>
      <c r="G40" s="31">
        <f t="shared" si="5"/>
        <v>-181859336</v>
      </c>
      <c r="H40" s="31">
        <f t="shared" si="5"/>
        <v>9521191</v>
      </c>
      <c r="I40" s="31">
        <f t="shared" si="5"/>
        <v>-18597530</v>
      </c>
      <c r="J40" s="31">
        <f t="shared" si="5"/>
        <v>-190935675</v>
      </c>
      <c r="K40" s="31">
        <f t="shared" si="5"/>
        <v>-53749049</v>
      </c>
      <c r="L40" s="31">
        <f t="shared" si="5"/>
        <v>4738116</v>
      </c>
      <c r="M40" s="31">
        <f t="shared" si="5"/>
        <v>22751807</v>
      </c>
      <c r="N40" s="31">
        <f t="shared" si="5"/>
        <v>-26259126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-217194801</v>
      </c>
      <c r="X40" s="31">
        <f t="shared" si="5"/>
        <v>67709750</v>
      </c>
      <c r="Y40" s="31">
        <f t="shared" si="5"/>
        <v>-284904551</v>
      </c>
      <c r="Z40" s="32">
        <f>+IF(X40&lt;&gt;0,+(Y40/X40)*100,0)</f>
        <v>-420.77330222013813</v>
      </c>
      <c r="AA40" s="33">
        <f>+AA34+AA39</f>
        <v>91928039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-104916247</v>
      </c>
      <c r="D42" s="43">
        <f>+D25-D40</f>
        <v>0</v>
      </c>
      <c r="E42" s="44">
        <f t="shared" si="6"/>
        <v>2407003965</v>
      </c>
      <c r="F42" s="45">
        <f t="shared" si="6"/>
        <v>2407003965</v>
      </c>
      <c r="G42" s="45">
        <f t="shared" si="6"/>
        <v>22526242</v>
      </c>
      <c r="H42" s="45">
        <f t="shared" si="6"/>
        <v>5646236</v>
      </c>
      <c r="I42" s="45">
        <f t="shared" si="6"/>
        <v>5654304</v>
      </c>
      <c r="J42" s="45">
        <f t="shared" si="6"/>
        <v>33826782</v>
      </c>
      <c r="K42" s="45">
        <f t="shared" si="6"/>
        <v>34992844</v>
      </c>
      <c r="L42" s="45">
        <f t="shared" si="6"/>
        <v>8945984</v>
      </c>
      <c r="M42" s="45">
        <f t="shared" si="6"/>
        <v>72655077</v>
      </c>
      <c r="N42" s="45">
        <f t="shared" si="6"/>
        <v>116593905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150420687</v>
      </c>
      <c r="X42" s="45">
        <f t="shared" si="6"/>
        <v>2301344729</v>
      </c>
      <c r="Y42" s="45">
        <f t="shared" si="6"/>
        <v>-2150924042</v>
      </c>
      <c r="Z42" s="46">
        <f>+IF(X42&lt;&gt;0,+(Y42/X42)*100,0)</f>
        <v>-93.463791621285608</v>
      </c>
      <c r="AA42" s="47">
        <f>+AA25-AA40</f>
        <v>2407003965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-2266372</v>
      </c>
      <c r="D45" s="18"/>
      <c r="E45" s="19">
        <v>211318390</v>
      </c>
      <c r="F45" s="20">
        <v>211318390</v>
      </c>
      <c r="G45" s="20">
        <v>-2266371</v>
      </c>
      <c r="H45" s="20"/>
      <c r="I45" s="20"/>
      <c r="J45" s="20">
        <v>-2266371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-2266371</v>
      </c>
      <c r="X45" s="20">
        <v>105659154</v>
      </c>
      <c r="Y45" s="20">
        <v>-107925525</v>
      </c>
      <c r="Z45" s="48">
        <v>-102.14498310293114</v>
      </c>
      <c r="AA45" s="22">
        <v>211318390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-2266372</v>
      </c>
      <c r="D48" s="51">
        <f>SUM(D45:D47)</f>
        <v>0</v>
      </c>
      <c r="E48" s="52">
        <f t="shared" si="7"/>
        <v>211318390</v>
      </c>
      <c r="F48" s="53">
        <f t="shared" si="7"/>
        <v>211318390</v>
      </c>
      <c r="G48" s="53">
        <f t="shared" si="7"/>
        <v>-2266371</v>
      </c>
      <c r="H48" s="53">
        <f t="shared" si="7"/>
        <v>0</v>
      </c>
      <c r="I48" s="53">
        <f t="shared" si="7"/>
        <v>0</v>
      </c>
      <c r="J48" s="53">
        <f t="shared" si="7"/>
        <v>-2266371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-2266371</v>
      </c>
      <c r="X48" s="53">
        <f t="shared" si="7"/>
        <v>105659154</v>
      </c>
      <c r="Y48" s="53">
        <f t="shared" si="7"/>
        <v>-107925525</v>
      </c>
      <c r="Z48" s="54">
        <f>+IF(X48&lt;&gt;0,+(Y48/X48)*100,0)</f>
        <v>-102.14498310293114</v>
      </c>
      <c r="AA48" s="55">
        <f>SUM(AA45:AA47)</f>
        <v>211318390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76.900000000000006" customHeight="1" x14ac:dyDescent="0.25">
      <c r="A1" s="64" t="s">
        <v>119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76.900000000000006" customHeight="1" x14ac:dyDescent="0.25">
      <c r="A1" s="64" t="s">
        <v>120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121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-665241</v>
      </c>
      <c r="D6" s="18"/>
      <c r="E6" s="19"/>
      <c r="F6" s="20"/>
      <c r="G6" s="20">
        <v>-665241</v>
      </c>
      <c r="H6" s="20">
        <v>-14308</v>
      </c>
      <c r="I6" s="20">
        <v>-15191</v>
      </c>
      <c r="J6" s="20">
        <v>-694740</v>
      </c>
      <c r="K6" s="20">
        <v>-13919</v>
      </c>
      <c r="L6" s="20"/>
      <c r="M6" s="20">
        <v>-33235</v>
      </c>
      <c r="N6" s="20">
        <v>-47154</v>
      </c>
      <c r="O6" s="20"/>
      <c r="P6" s="20"/>
      <c r="Q6" s="20"/>
      <c r="R6" s="20"/>
      <c r="S6" s="20"/>
      <c r="T6" s="20"/>
      <c r="U6" s="20"/>
      <c r="V6" s="20"/>
      <c r="W6" s="20">
        <v>-741894</v>
      </c>
      <c r="X6" s="20"/>
      <c r="Y6" s="20">
        <v>-741894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>
        <v>4631</v>
      </c>
      <c r="D9" s="18"/>
      <c r="E9" s="19"/>
      <c r="F9" s="20"/>
      <c r="G9" s="20">
        <v>4869</v>
      </c>
      <c r="H9" s="20">
        <v>1866</v>
      </c>
      <c r="I9" s="20">
        <v>115</v>
      </c>
      <c r="J9" s="20">
        <v>6850</v>
      </c>
      <c r="K9" s="20">
        <v>-165</v>
      </c>
      <c r="L9" s="20">
        <v>-1816</v>
      </c>
      <c r="M9" s="20">
        <v>4335</v>
      </c>
      <c r="N9" s="20">
        <v>2354</v>
      </c>
      <c r="O9" s="20"/>
      <c r="P9" s="20"/>
      <c r="Q9" s="20"/>
      <c r="R9" s="20"/>
      <c r="S9" s="20"/>
      <c r="T9" s="20"/>
      <c r="U9" s="20"/>
      <c r="V9" s="20"/>
      <c r="W9" s="20">
        <v>9204</v>
      </c>
      <c r="X9" s="20"/>
      <c r="Y9" s="20">
        <v>9204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-660610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-660372</v>
      </c>
      <c r="H12" s="31">
        <f t="shared" si="0"/>
        <v>-12442</v>
      </c>
      <c r="I12" s="31">
        <f t="shared" si="0"/>
        <v>-15076</v>
      </c>
      <c r="J12" s="31">
        <f t="shared" si="0"/>
        <v>-687890</v>
      </c>
      <c r="K12" s="31">
        <f t="shared" si="0"/>
        <v>-14084</v>
      </c>
      <c r="L12" s="31">
        <f t="shared" si="0"/>
        <v>-1816</v>
      </c>
      <c r="M12" s="31">
        <f t="shared" si="0"/>
        <v>-28900</v>
      </c>
      <c r="N12" s="31">
        <f t="shared" si="0"/>
        <v>-44800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-732690</v>
      </c>
      <c r="X12" s="31">
        <f t="shared" si="0"/>
        <v>0</v>
      </c>
      <c r="Y12" s="31">
        <f t="shared" si="0"/>
        <v>-732690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-660610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-660372</v>
      </c>
      <c r="H25" s="31">
        <f t="shared" si="2"/>
        <v>-12442</v>
      </c>
      <c r="I25" s="31">
        <f t="shared" si="2"/>
        <v>-15076</v>
      </c>
      <c r="J25" s="31">
        <f t="shared" si="2"/>
        <v>-687890</v>
      </c>
      <c r="K25" s="31">
        <f t="shared" si="2"/>
        <v>-14084</v>
      </c>
      <c r="L25" s="31">
        <f t="shared" si="2"/>
        <v>-1816</v>
      </c>
      <c r="M25" s="31">
        <f t="shared" si="2"/>
        <v>-28900</v>
      </c>
      <c r="N25" s="31">
        <f t="shared" si="2"/>
        <v>-44800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-732690</v>
      </c>
      <c r="X25" s="31">
        <f t="shared" si="2"/>
        <v>0</v>
      </c>
      <c r="Y25" s="31">
        <f t="shared" si="2"/>
        <v>-732690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200000</v>
      </c>
      <c r="F32" s="20">
        <v>200000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90000</v>
      </c>
      <c r="Y32" s="20">
        <v>-90000</v>
      </c>
      <c r="Z32" s="21">
        <v>-100</v>
      </c>
      <c r="AA32" s="22">
        <v>200000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200000</v>
      </c>
      <c r="F34" s="31">
        <f t="shared" si="3"/>
        <v>200000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90000</v>
      </c>
      <c r="Y34" s="31">
        <f t="shared" si="3"/>
        <v>-90000</v>
      </c>
      <c r="Z34" s="32">
        <f>+IF(X34&lt;&gt;0,+(Y34/X34)*100,0)</f>
        <v>-100</v>
      </c>
      <c r="AA34" s="33">
        <f>SUM(AA29:AA33)</f>
        <v>200000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200000</v>
      </c>
      <c r="F40" s="31">
        <f t="shared" si="5"/>
        <v>200000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90000</v>
      </c>
      <c r="Y40" s="31">
        <f t="shared" si="5"/>
        <v>-90000</v>
      </c>
      <c r="Z40" s="32">
        <f>+IF(X40&lt;&gt;0,+(Y40/X40)*100,0)</f>
        <v>-100</v>
      </c>
      <c r="AA40" s="33">
        <f>+AA34+AA39</f>
        <v>200000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-660610</v>
      </c>
      <c r="D42" s="43">
        <f>+D25-D40</f>
        <v>0</v>
      </c>
      <c r="E42" s="44">
        <f t="shared" si="6"/>
        <v>-200000</v>
      </c>
      <c r="F42" s="45">
        <f t="shared" si="6"/>
        <v>-200000</v>
      </c>
      <c r="G42" s="45">
        <f t="shared" si="6"/>
        <v>-660372</v>
      </c>
      <c r="H42" s="45">
        <f t="shared" si="6"/>
        <v>-12442</v>
      </c>
      <c r="I42" s="45">
        <f t="shared" si="6"/>
        <v>-15076</v>
      </c>
      <c r="J42" s="45">
        <f t="shared" si="6"/>
        <v>-687890</v>
      </c>
      <c r="K42" s="45">
        <f t="shared" si="6"/>
        <v>-14084</v>
      </c>
      <c r="L42" s="45">
        <f t="shared" si="6"/>
        <v>-1816</v>
      </c>
      <c r="M42" s="45">
        <f t="shared" si="6"/>
        <v>-28900</v>
      </c>
      <c r="N42" s="45">
        <f t="shared" si="6"/>
        <v>-44800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-732690</v>
      </c>
      <c r="X42" s="45">
        <f t="shared" si="6"/>
        <v>-90000</v>
      </c>
      <c r="Y42" s="45">
        <f t="shared" si="6"/>
        <v>-642690</v>
      </c>
      <c r="Z42" s="46">
        <f>+IF(X42&lt;&gt;0,+(Y42/X42)*100,0)</f>
        <v>714.1</v>
      </c>
      <c r="AA42" s="47">
        <f>+AA25-AA40</f>
        <v>-200000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-200000</v>
      </c>
      <c r="F45" s="20">
        <v>-200000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-90000</v>
      </c>
      <c r="Y45" s="20">
        <v>90000</v>
      </c>
      <c r="Z45" s="48">
        <v>-100</v>
      </c>
      <c r="AA45" s="22">
        <v>-200000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-200000</v>
      </c>
      <c r="F48" s="53">
        <f t="shared" si="7"/>
        <v>-200000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-90000</v>
      </c>
      <c r="Y48" s="53">
        <f t="shared" si="7"/>
        <v>90000</v>
      </c>
      <c r="Z48" s="54">
        <f>+IF(X48&lt;&gt;0,+(Y48/X48)*100,0)</f>
        <v>-100</v>
      </c>
      <c r="AA48" s="55">
        <f>SUM(AA45:AA47)</f>
        <v>-200000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76.900000000000006" customHeight="1" x14ac:dyDescent="0.25">
      <c r="A1" s="64" t="s">
        <v>122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123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34424520</v>
      </c>
      <c r="D8" s="18"/>
      <c r="E8" s="19">
        <v>12730174</v>
      </c>
      <c r="F8" s="20">
        <v>12730174</v>
      </c>
      <c r="G8" s="20">
        <v>16127152</v>
      </c>
      <c r="H8" s="20">
        <v>22406746</v>
      </c>
      <c r="I8" s="20">
        <v>3568399</v>
      </c>
      <c r="J8" s="20">
        <v>42102297</v>
      </c>
      <c r="K8" s="20">
        <v>-1555099</v>
      </c>
      <c r="L8" s="20">
        <v>2473858</v>
      </c>
      <c r="M8" s="20">
        <v>-1890159</v>
      </c>
      <c r="N8" s="20">
        <v>-971400</v>
      </c>
      <c r="O8" s="20"/>
      <c r="P8" s="20"/>
      <c r="Q8" s="20"/>
      <c r="R8" s="20"/>
      <c r="S8" s="20"/>
      <c r="T8" s="20"/>
      <c r="U8" s="20"/>
      <c r="V8" s="20"/>
      <c r="W8" s="20">
        <v>41130897</v>
      </c>
      <c r="X8" s="20">
        <v>6365100</v>
      </c>
      <c r="Y8" s="20">
        <v>34765797</v>
      </c>
      <c r="Z8" s="21">
        <v>546.19404251307913</v>
      </c>
      <c r="AA8" s="22">
        <v>12730174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407547</v>
      </c>
      <c r="D11" s="18"/>
      <c r="E11" s="19">
        <v>267013</v>
      </c>
      <c r="F11" s="20">
        <v>267013</v>
      </c>
      <c r="G11" s="20">
        <v>267013</v>
      </c>
      <c r="H11" s="20">
        <v>140534</v>
      </c>
      <c r="I11" s="20"/>
      <c r="J11" s="20">
        <v>407547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407547</v>
      </c>
      <c r="X11" s="20">
        <v>133512</v>
      </c>
      <c r="Y11" s="20">
        <v>274035</v>
      </c>
      <c r="Z11" s="21">
        <v>205.25121337407876</v>
      </c>
      <c r="AA11" s="22">
        <v>267013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34832067</v>
      </c>
      <c r="D12" s="29">
        <f>SUM(D6:D11)</f>
        <v>0</v>
      </c>
      <c r="E12" s="30">
        <f t="shared" si="0"/>
        <v>12997187</v>
      </c>
      <c r="F12" s="31">
        <f t="shared" si="0"/>
        <v>12997187</v>
      </c>
      <c r="G12" s="31">
        <f t="shared" si="0"/>
        <v>16394165</v>
      </c>
      <c r="H12" s="31">
        <f t="shared" si="0"/>
        <v>22547280</v>
      </c>
      <c r="I12" s="31">
        <f t="shared" si="0"/>
        <v>3568399</v>
      </c>
      <c r="J12" s="31">
        <f t="shared" si="0"/>
        <v>42509844</v>
      </c>
      <c r="K12" s="31">
        <f t="shared" si="0"/>
        <v>-1555099</v>
      </c>
      <c r="L12" s="31">
        <f t="shared" si="0"/>
        <v>2473858</v>
      </c>
      <c r="M12" s="31">
        <f t="shared" si="0"/>
        <v>-1890159</v>
      </c>
      <c r="N12" s="31">
        <f t="shared" si="0"/>
        <v>-971400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41538444</v>
      </c>
      <c r="X12" s="31">
        <f t="shared" si="0"/>
        <v>6498612</v>
      </c>
      <c r="Y12" s="31">
        <f t="shared" si="0"/>
        <v>35039832</v>
      </c>
      <c r="Z12" s="32">
        <f>+IF(X12&lt;&gt;0,+(Y12/X12)*100,0)</f>
        <v>539.18947615275385</v>
      </c>
      <c r="AA12" s="33">
        <f>SUM(AA6:AA11)</f>
        <v>12997187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259737750</v>
      </c>
      <c r="D19" s="18"/>
      <c r="E19" s="19">
        <v>286628224</v>
      </c>
      <c r="F19" s="20">
        <v>290628224</v>
      </c>
      <c r="G19" s="20">
        <v>35818981</v>
      </c>
      <c r="H19" s="20">
        <v>19577227</v>
      </c>
      <c r="I19" s="20">
        <v>9645804</v>
      </c>
      <c r="J19" s="20">
        <v>65042012</v>
      </c>
      <c r="K19" s="20">
        <v>15912846</v>
      </c>
      <c r="L19" s="20">
        <v>8411468</v>
      </c>
      <c r="M19" s="20">
        <v>27684201</v>
      </c>
      <c r="N19" s="20">
        <v>52008515</v>
      </c>
      <c r="O19" s="20"/>
      <c r="P19" s="20"/>
      <c r="Q19" s="20"/>
      <c r="R19" s="20"/>
      <c r="S19" s="20"/>
      <c r="T19" s="20"/>
      <c r="U19" s="20"/>
      <c r="V19" s="20"/>
      <c r="W19" s="20">
        <v>117050527</v>
      </c>
      <c r="X19" s="20">
        <v>144914278</v>
      </c>
      <c r="Y19" s="20">
        <v>-27863751</v>
      </c>
      <c r="Z19" s="21">
        <v>-19.227747178921874</v>
      </c>
      <c r="AA19" s="22">
        <v>290628224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>
        <v>468450</v>
      </c>
      <c r="F22" s="20">
        <v>468450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234228</v>
      </c>
      <c r="Y22" s="20">
        <v>-234228</v>
      </c>
      <c r="Z22" s="21">
        <v>-100</v>
      </c>
      <c r="AA22" s="22">
        <v>468450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259737750</v>
      </c>
      <c r="D24" s="29">
        <f>SUM(D15:D23)</f>
        <v>0</v>
      </c>
      <c r="E24" s="36">
        <f t="shared" si="1"/>
        <v>287096674</v>
      </c>
      <c r="F24" s="37">
        <f t="shared" si="1"/>
        <v>291096674</v>
      </c>
      <c r="G24" s="37">
        <f t="shared" si="1"/>
        <v>35818981</v>
      </c>
      <c r="H24" s="37">
        <f t="shared" si="1"/>
        <v>19577227</v>
      </c>
      <c r="I24" s="37">
        <f t="shared" si="1"/>
        <v>9645804</v>
      </c>
      <c r="J24" s="37">
        <f t="shared" si="1"/>
        <v>65042012</v>
      </c>
      <c r="K24" s="37">
        <f t="shared" si="1"/>
        <v>15912846</v>
      </c>
      <c r="L24" s="37">
        <f t="shared" si="1"/>
        <v>8411468</v>
      </c>
      <c r="M24" s="37">
        <f t="shared" si="1"/>
        <v>27684201</v>
      </c>
      <c r="N24" s="37">
        <f t="shared" si="1"/>
        <v>52008515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117050527</v>
      </c>
      <c r="X24" s="37">
        <f t="shared" si="1"/>
        <v>145148506</v>
      </c>
      <c r="Y24" s="37">
        <f t="shared" si="1"/>
        <v>-28097979</v>
      </c>
      <c r="Z24" s="38">
        <f>+IF(X24&lt;&gt;0,+(Y24/X24)*100,0)</f>
        <v>-19.358090396052717</v>
      </c>
      <c r="AA24" s="39">
        <f>SUM(AA15:AA23)</f>
        <v>291096674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294569817</v>
      </c>
      <c r="D25" s="29">
        <f>+D12+D24</f>
        <v>0</v>
      </c>
      <c r="E25" s="30">
        <f t="shared" si="2"/>
        <v>300093861</v>
      </c>
      <c r="F25" s="31">
        <f t="shared" si="2"/>
        <v>304093861</v>
      </c>
      <c r="G25" s="31">
        <f t="shared" si="2"/>
        <v>52213146</v>
      </c>
      <c r="H25" s="31">
        <f t="shared" si="2"/>
        <v>42124507</v>
      </c>
      <c r="I25" s="31">
        <f t="shared" si="2"/>
        <v>13214203</v>
      </c>
      <c r="J25" s="31">
        <f t="shared" si="2"/>
        <v>107551856</v>
      </c>
      <c r="K25" s="31">
        <f t="shared" si="2"/>
        <v>14357747</v>
      </c>
      <c r="L25" s="31">
        <f t="shared" si="2"/>
        <v>10885326</v>
      </c>
      <c r="M25" s="31">
        <f t="shared" si="2"/>
        <v>25794042</v>
      </c>
      <c r="N25" s="31">
        <f t="shared" si="2"/>
        <v>51037115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158588971</v>
      </c>
      <c r="X25" s="31">
        <f t="shared" si="2"/>
        <v>151647118</v>
      </c>
      <c r="Y25" s="31">
        <f t="shared" si="2"/>
        <v>6941853</v>
      </c>
      <c r="Z25" s="32">
        <f>+IF(X25&lt;&gt;0,+(Y25/X25)*100,0)</f>
        <v>4.5776359561280948</v>
      </c>
      <c r="AA25" s="33">
        <f>+AA12+AA24</f>
        <v>304093861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2033520</v>
      </c>
      <c r="D31" s="18"/>
      <c r="E31" s="19">
        <v>2155100</v>
      </c>
      <c r="F31" s="20">
        <v>2155100</v>
      </c>
      <c r="G31" s="20">
        <v>2044092</v>
      </c>
      <c r="H31" s="20">
        <v>20777</v>
      </c>
      <c r="I31" s="20">
        <v>17995</v>
      </c>
      <c r="J31" s="20">
        <v>2082864</v>
      </c>
      <c r="K31" s="20">
        <v>18015</v>
      </c>
      <c r="L31" s="20">
        <v>12652</v>
      </c>
      <c r="M31" s="20">
        <v>11986</v>
      </c>
      <c r="N31" s="20">
        <v>42653</v>
      </c>
      <c r="O31" s="20"/>
      <c r="P31" s="20"/>
      <c r="Q31" s="20"/>
      <c r="R31" s="20"/>
      <c r="S31" s="20"/>
      <c r="T31" s="20"/>
      <c r="U31" s="20"/>
      <c r="V31" s="20"/>
      <c r="W31" s="20">
        <v>2125517</v>
      </c>
      <c r="X31" s="20">
        <v>1077546</v>
      </c>
      <c r="Y31" s="20">
        <v>1047971</v>
      </c>
      <c r="Z31" s="21">
        <v>97.255337591156206</v>
      </c>
      <c r="AA31" s="22">
        <v>2155100</v>
      </c>
    </row>
    <row r="32" spans="1:27" ht="13.5" x14ac:dyDescent="0.25">
      <c r="A32" s="23" t="s">
        <v>58</v>
      </c>
      <c r="B32" s="17" t="s">
        <v>32</v>
      </c>
      <c r="C32" s="18">
        <v>-13156034</v>
      </c>
      <c r="D32" s="18"/>
      <c r="E32" s="19">
        <v>-14655451</v>
      </c>
      <c r="F32" s="20">
        <v>-14655451</v>
      </c>
      <c r="G32" s="20">
        <v>-12806208</v>
      </c>
      <c r="H32" s="20">
        <v>71193</v>
      </c>
      <c r="I32" s="20">
        <v>403812</v>
      </c>
      <c r="J32" s="20">
        <v>-12331203</v>
      </c>
      <c r="K32" s="20">
        <v>-255136</v>
      </c>
      <c r="L32" s="20">
        <v>246633</v>
      </c>
      <c r="M32" s="20">
        <v>-303317</v>
      </c>
      <c r="N32" s="20">
        <v>-311820</v>
      </c>
      <c r="O32" s="20"/>
      <c r="P32" s="20"/>
      <c r="Q32" s="20"/>
      <c r="R32" s="20"/>
      <c r="S32" s="20"/>
      <c r="T32" s="20"/>
      <c r="U32" s="20"/>
      <c r="V32" s="20"/>
      <c r="W32" s="20">
        <v>-12643023</v>
      </c>
      <c r="X32" s="20">
        <v>-7327734</v>
      </c>
      <c r="Y32" s="20">
        <v>-5315289</v>
      </c>
      <c r="Z32" s="21">
        <v>72.536598626533106</v>
      </c>
      <c r="AA32" s="22">
        <v>-14655451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-11122514</v>
      </c>
      <c r="D34" s="29">
        <f>SUM(D29:D33)</f>
        <v>0</v>
      </c>
      <c r="E34" s="30">
        <f t="shared" si="3"/>
        <v>-12500351</v>
      </c>
      <c r="F34" s="31">
        <f t="shared" si="3"/>
        <v>-12500351</v>
      </c>
      <c r="G34" s="31">
        <f t="shared" si="3"/>
        <v>-10762116</v>
      </c>
      <c r="H34" s="31">
        <f t="shared" si="3"/>
        <v>91970</v>
      </c>
      <c r="I34" s="31">
        <f t="shared" si="3"/>
        <v>421807</v>
      </c>
      <c r="J34" s="31">
        <f t="shared" si="3"/>
        <v>-10248339</v>
      </c>
      <c r="K34" s="31">
        <f t="shared" si="3"/>
        <v>-237121</v>
      </c>
      <c r="L34" s="31">
        <f t="shared" si="3"/>
        <v>259285</v>
      </c>
      <c r="M34" s="31">
        <f t="shared" si="3"/>
        <v>-291331</v>
      </c>
      <c r="N34" s="31">
        <f t="shared" si="3"/>
        <v>-269167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-10517506</v>
      </c>
      <c r="X34" s="31">
        <f t="shared" si="3"/>
        <v>-6250188</v>
      </c>
      <c r="Y34" s="31">
        <f t="shared" si="3"/>
        <v>-4267318</v>
      </c>
      <c r="Z34" s="32">
        <f>+IF(X34&lt;&gt;0,+(Y34/X34)*100,0)</f>
        <v>68.275034286968648</v>
      </c>
      <c r="AA34" s="33">
        <f>SUM(AA29:AA33)</f>
        <v>-12500351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-11122514</v>
      </c>
      <c r="D40" s="29">
        <f>+D34+D39</f>
        <v>0</v>
      </c>
      <c r="E40" s="30">
        <f t="shared" si="5"/>
        <v>-12500351</v>
      </c>
      <c r="F40" s="31">
        <f t="shared" si="5"/>
        <v>-12500351</v>
      </c>
      <c r="G40" s="31">
        <f t="shared" si="5"/>
        <v>-10762116</v>
      </c>
      <c r="H40" s="31">
        <f t="shared" si="5"/>
        <v>91970</v>
      </c>
      <c r="I40" s="31">
        <f t="shared" si="5"/>
        <v>421807</v>
      </c>
      <c r="J40" s="31">
        <f t="shared" si="5"/>
        <v>-10248339</v>
      </c>
      <c r="K40" s="31">
        <f t="shared" si="5"/>
        <v>-237121</v>
      </c>
      <c r="L40" s="31">
        <f t="shared" si="5"/>
        <v>259285</v>
      </c>
      <c r="M40" s="31">
        <f t="shared" si="5"/>
        <v>-291331</v>
      </c>
      <c r="N40" s="31">
        <f t="shared" si="5"/>
        <v>-269167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-10517506</v>
      </c>
      <c r="X40" s="31">
        <f t="shared" si="5"/>
        <v>-6250188</v>
      </c>
      <c r="Y40" s="31">
        <f t="shared" si="5"/>
        <v>-4267318</v>
      </c>
      <c r="Z40" s="32">
        <f>+IF(X40&lt;&gt;0,+(Y40/X40)*100,0)</f>
        <v>68.275034286968648</v>
      </c>
      <c r="AA40" s="33">
        <f>+AA34+AA39</f>
        <v>-12500351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305692331</v>
      </c>
      <c r="D42" s="43">
        <f>+D25-D40</f>
        <v>0</v>
      </c>
      <c r="E42" s="44">
        <f t="shared" si="6"/>
        <v>312594212</v>
      </c>
      <c r="F42" s="45">
        <f t="shared" si="6"/>
        <v>316594212</v>
      </c>
      <c r="G42" s="45">
        <f t="shared" si="6"/>
        <v>62975262</v>
      </c>
      <c r="H42" s="45">
        <f t="shared" si="6"/>
        <v>42032537</v>
      </c>
      <c r="I42" s="45">
        <f t="shared" si="6"/>
        <v>12792396</v>
      </c>
      <c r="J42" s="45">
        <f t="shared" si="6"/>
        <v>117800195</v>
      </c>
      <c r="K42" s="45">
        <f t="shared" si="6"/>
        <v>14594868</v>
      </c>
      <c r="L42" s="45">
        <f t="shared" si="6"/>
        <v>10626041</v>
      </c>
      <c r="M42" s="45">
        <f t="shared" si="6"/>
        <v>26085373</v>
      </c>
      <c r="N42" s="45">
        <f t="shared" si="6"/>
        <v>51306282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169106477</v>
      </c>
      <c r="X42" s="45">
        <f t="shared" si="6"/>
        <v>157897306</v>
      </c>
      <c r="Y42" s="45">
        <f t="shared" si="6"/>
        <v>11209171</v>
      </c>
      <c r="Z42" s="46">
        <f>+IF(X42&lt;&gt;0,+(Y42/X42)*100,0)</f>
        <v>7.0990261227129476</v>
      </c>
      <c r="AA42" s="47">
        <f>+AA25-AA40</f>
        <v>316594212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-207168622</v>
      </c>
      <c r="D45" s="18"/>
      <c r="E45" s="19">
        <v>-190575793</v>
      </c>
      <c r="F45" s="20">
        <v>-190575793</v>
      </c>
      <c r="G45" s="20">
        <v>-285917956</v>
      </c>
      <c r="H45" s="20">
        <v>34977094</v>
      </c>
      <c r="I45" s="20">
        <v>-7823635</v>
      </c>
      <c r="J45" s="20">
        <v>-258764497</v>
      </c>
      <c r="K45" s="20">
        <v>-13198699</v>
      </c>
      <c r="L45" s="20">
        <v>-11050194</v>
      </c>
      <c r="M45" s="20">
        <v>-19536219</v>
      </c>
      <c r="N45" s="20">
        <v>-43785112</v>
      </c>
      <c r="O45" s="20"/>
      <c r="P45" s="20"/>
      <c r="Q45" s="20"/>
      <c r="R45" s="20"/>
      <c r="S45" s="20"/>
      <c r="T45" s="20"/>
      <c r="U45" s="20"/>
      <c r="V45" s="20"/>
      <c r="W45" s="20">
        <v>-302549609</v>
      </c>
      <c r="X45" s="20">
        <v>-95287920</v>
      </c>
      <c r="Y45" s="20">
        <v>-207261689</v>
      </c>
      <c r="Z45" s="48">
        <v>217.51098040549107</v>
      </c>
      <c r="AA45" s="22">
        <v>-190575793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-207168622</v>
      </c>
      <c r="D48" s="51">
        <f>SUM(D45:D47)</f>
        <v>0</v>
      </c>
      <c r="E48" s="52">
        <f t="shared" si="7"/>
        <v>-190575793</v>
      </c>
      <c r="F48" s="53">
        <f t="shared" si="7"/>
        <v>-190575793</v>
      </c>
      <c r="G48" s="53">
        <f t="shared" si="7"/>
        <v>-285917956</v>
      </c>
      <c r="H48" s="53">
        <f t="shared" si="7"/>
        <v>34977094</v>
      </c>
      <c r="I48" s="53">
        <f t="shared" si="7"/>
        <v>-7823635</v>
      </c>
      <c r="J48" s="53">
        <f t="shared" si="7"/>
        <v>-258764497</v>
      </c>
      <c r="K48" s="53">
        <f t="shared" si="7"/>
        <v>-13198699</v>
      </c>
      <c r="L48" s="53">
        <f t="shared" si="7"/>
        <v>-11050194</v>
      </c>
      <c r="M48" s="53">
        <f t="shared" si="7"/>
        <v>-19536219</v>
      </c>
      <c r="N48" s="53">
        <f t="shared" si="7"/>
        <v>-43785112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-302549609</v>
      </c>
      <c r="X48" s="53">
        <f t="shared" si="7"/>
        <v>-95287920</v>
      </c>
      <c r="Y48" s="53">
        <f t="shared" si="7"/>
        <v>-207261689</v>
      </c>
      <c r="Z48" s="54">
        <f>+IF(X48&lt;&gt;0,+(Y48/X48)*100,0)</f>
        <v>217.51098040549107</v>
      </c>
      <c r="AA48" s="55">
        <f>SUM(AA45:AA47)</f>
        <v>-190575793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4" t="s">
        <v>124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-2374585442</v>
      </c>
      <c r="D6" s="18"/>
      <c r="E6" s="19">
        <v>850697677</v>
      </c>
      <c r="F6" s="20">
        <v>2122411687</v>
      </c>
      <c r="G6" s="20">
        <v>-1291329332</v>
      </c>
      <c r="H6" s="20">
        <v>-661428319</v>
      </c>
      <c r="I6" s="20">
        <v>539570179</v>
      </c>
      <c r="J6" s="20">
        <v>-1413187472</v>
      </c>
      <c r="K6" s="20">
        <v>455741345</v>
      </c>
      <c r="L6" s="20">
        <v>-767729809</v>
      </c>
      <c r="M6" s="20">
        <v>-80242022</v>
      </c>
      <c r="N6" s="20">
        <v>-392230486</v>
      </c>
      <c r="O6" s="20"/>
      <c r="P6" s="20"/>
      <c r="Q6" s="20"/>
      <c r="R6" s="20"/>
      <c r="S6" s="20"/>
      <c r="T6" s="20"/>
      <c r="U6" s="20"/>
      <c r="V6" s="20"/>
      <c r="W6" s="20">
        <v>-1805417958</v>
      </c>
      <c r="X6" s="20">
        <v>1367551032</v>
      </c>
      <c r="Y6" s="20">
        <v>-3172968990</v>
      </c>
      <c r="Z6" s="21">
        <v>-232.01832441745398</v>
      </c>
      <c r="AA6" s="22">
        <v>2122411687</v>
      </c>
    </row>
    <row r="7" spans="1:27" ht="13.5" x14ac:dyDescent="0.25">
      <c r="A7" s="23" t="s">
        <v>35</v>
      </c>
      <c r="B7" s="17" t="s">
        <v>32</v>
      </c>
      <c r="C7" s="18">
        <v>11843657</v>
      </c>
      <c r="D7" s="18"/>
      <c r="E7" s="19"/>
      <c r="F7" s="20"/>
      <c r="G7" s="20">
        <v>3640870</v>
      </c>
      <c r="H7" s="20">
        <v>-3411528</v>
      </c>
      <c r="I7" s="20">
        <v>1851453</v>
      </c>
      <c r="J7" s="20">
        <v>2080795</v>
      </c>
      <c r="K7" s="20">
        <v>-7279813</v>
      </c>
      <c r="L7" s="20">
        <v>-763414</v>
      </c>
      <c r="M7" s="20">
        <v>-371149</v>
      </c>
      <c r="N7" s="20">
        <v>-8414376</v>
      </c>
      <c r="O7" s="20"/>
      <c r="P7" s="20"/>
      <c r="Q7" s="20"/>
      <c r="R7" s="20"/>
      <c r="S7" s="20"/>
      <c r="T7" s="20"/>
      <c r="U7" s="20"/>
      <c r="V7" s="20"/>
      <c r="W7" s="20">
        <v>-6333581</v>
      </c>
      <c r="X7" s="20"/>
      <c r="Y7" s="20">
        <v>-6333581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519394476</v>
      </c>
      <c r="D8" s="18"/>
      <c r="E8" s="19">
        <v>-644699732</v>
      </c>
      <c r="F8" s="20">
        <v>62814928</v>
      </c>
      <c r="G8" s="20">
        <v>939048742</v>
      </c>
      <c r="H8" s="20">
        <v>163406676</v>
      </c>
      <c r="I8" s="20">
        <v>800691111</v>
      </c>
      <c r="J8" s="20">
        <v>1903146529</v>
      </c>
      <c r="K8" s="20">
        <v>-467823721</v>
      </c>
      <c r="L8" s="20">
        <v>4862798</v>
      </c>
      <c r="M8" s="20">
        <v>133968726</v>
      </c>
      <c r="N8" s="20">
        <v>-328992197</v>
      </c>
      <c r="O8" s="20"/>
      <c r="P8" s="20"/>
      <c r="Q8" s="20"/>
      <c r="R8" s="20"/>
      <c r="S8" s="20"/>
      <c r="T8" s="20"/>
      <c r="U8" s="20"/>
      <c r="V8" s="20"/>
      <c r="W8" s="20">
        <v>1574154332</v>
      </c>
      <c r="X8" s="20">
        <v>125923358</v>
      </c>
      <c r="Y8" s="20">
        <v>1448230974</v>
      </c>
      <c r="Z8" s="21">
        <v>1150.0892264960089</v>
      </c>
      <c r="AA8" s="22">
        <v>62814928</v>
      </c>
    </row>
    <row r="9" spans="1:27" ht="13.5" x14ac:dyDescent="0.25">
      <c r="A9" s="23" t="s">
        <v>37</v>
      </c>
      <c r="B9" s="17" t="s">
        <v>32</v>
      </c>
      <c r="C9" s="18">
        <v>123727710</v>
      </c>
      <c r="D9" s="18"/>
      <c r="E9" s="19">
        <v>-4849016</v>
      </c>
      <c r="F9" s="20">
        <v>-4849016</v>
      </c>
      <c r="G9" s="20">
        <v>265597532</v>
      </c>
      <c r="H9" s="20">
        <v>15368887</v>
      </c>
      <c r="I9" s="20">
        <v>44190023</v>
      </c>
      <c r="J9" s="20">
        <v>325156442</v>
      </c>
      <c r="K9" s="20">
        <v>31944333</v>
      </c>
      <c r="L9" s="20">
        <v>32175331</v>
      </c>
      <c r="M9" s="20">
        <v>55457818</v>
      </c>
      <c r="N9" s="20">
        <v>119577482</v>
      </c>
      <c r="O9" s="20"/>
      <c r="P9" s="20"/>
      <c r="Q9" s="20"/>
      <c r="R9" s="20"/>
      <c r="S9" s="20"/>
      <c r="T9" s="20"/>
      <c r="U9" s="20"/>
      <c r="V9" s="20"/>
      <c r="W9" s="20">
        <v>444733924</v>
      </c>
      <c r="X9" s="20">
        <v>60714003</v>
      </c>
      <c r="Y9" s="20">
        <v>384019921</v>
      </c>
      <c r="Z9" s="21">
        <v>632.50634454130795</v>
      </c>
      <c r="AA9" s="22">
        <v>-4849016</v>
      </c>
    </row>
    <row r="10" spans="1:27" ht="13.5" x14ac:dyDescent="0.25">
      <c r="A10" s="23" t="s">
        <v>38</v>
      </c>
      <c r="B10" s="17" t="s">
        <v>32</v>
      </c>
      <c r="C10" s="18">
        <v>6638</v>
      </c>
      <c r="D10" s="18"/>
      <c r="E10" s="19"/>
      <c r="F10" s="20"/>
      <c r="G10" s="24"/>
      <c r="H10" s="24"/>
      <c r="I10" s="24"/>
      <c r="J10" s="20"/>
      <c r="K10" s="24"/>
      <c r="L10" s="24"/>
      <c r="M10" s="20">
        <v>-429796</v>
      </c>
      <c r="N10" s="24">
        <v>-429796</v>
      </c>
      <c r="O10" s="24"/>
      <c r="P10" s="24"/>
      <c r="Q10" s="20"/>
      <c r="R10" s="24"/>
      <c r="S10" s="24"/>
      <c r="T10" s="20"/>
      <c r="U10" s="24"/>
      <c r="V10" s="24"/>
      <c r="W10" s="24">
        <v>-429796</v>
      </c>
      <c r="X10" s="20"/>
      <c r="Y10" s="24">
        <v>-429796</v>
      </c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72164889</v>
      </c>
      <c r="D11" s="18"/>
      <c r="E11" s="19">
        <v>-29842733</v>
      </c>
      <c r="F11" s="20">
        <v>-29842723</v>
      </c>
      <c r="G11" s="20">
        <v>-44678813</v>
      </c>
      <c r="H11" s="20">
        <v>2904498</v>
      </c>
      <c r="I11" s="20">
        <v>-17659149</v>
      </c>
      <c r="J11" s="20">
        <v>-59433464</v>
      </c>
      <c r="K11" s="20">
        <v>62103907</v>
      </c>
      <c r="L11" s="20">
        <v>33254923</v>
      </c>
      <c r="M11" s="20">
        <v>47407632</v>
      </c>
      <c r="N11" s="20">
        <v>142766462</v>
      </c>
      <c r="O11" s="20"/>
      <c r="P11" s="20"/>
      <c r="Q11" s="20"/>
      <c r="R11" s="20"/>
      <c r="S11" s="20"/>
      <c r="T11" s="20"/>
      <c r="U11" s="20"/>
      <c r="V11" s="20"/>
      <c r="W11" s="20">
        <v>83332998</v>
      </c>
      <c r="X11" s="20">
        <v>-13131897</v>
      </c>
      <c r="Y11" s="20">
        <v>96464895</v>
      </c>
      <c r="Z11" s="21">
        <v>-734.58461485039061</v>
      </c>
      <c r="AA11" s="22">
        <v>-29842723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-1647448072</v>
      </c>
      <c r="D12" s="29">
        <f>SUM(D6:D11)</f>
        <v>0</v>
      </c>
      <c r="E12" s="30">
        <f t="shared" si="0"/>
        <v>171306196</v>
      </c>
      <c r="F12" s="31">
        <f t="shared" si="0"/>
        <v>2150534876</v>
      </c>
      <c r="G12" s="31">
        <f t="shared" si="0"/>
        <v>-127721001</v>
      </c>
      <c r="H12" s="31">
        <f t="shared" si="0"/>
        <v>-483159786</v>
      </c>
      <c r="I12" s="31">
        <f t="shared" si="0"/>
        <v>1368643617</v>
      </c>
      <c r="J12" s="31">
        <f t="shared" si="0"/>
        <v>757762830</v>
      </c>
      <c r="K12" s="31">
        <f t="shared" si="0"/>
        <v>74686051</v>
      </c>
      <c r="L12" s="31">
        <f t="shared" si="0"/>
        <v>-698200171</v>
      </c>
      <c r="M12" s="31">
        <f t="shared" si="0"/>
        <v>155791209</v>
      </c>
      <c r="N12" s="31">
        <f t="shared" si="0"/>
        <v>-467722911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290039919</v>
      </c>
      <c r="X12" s="31">
        <f t="shared" si="0"/>
        <v>1541056496</v>
      </c>
      <c r="Y12" s="31">
        <f t="shared" si="0"/>
        <v>-1251016577</v>
      </c>
      <c r="Z12" s="32">
        <f>+IF(X12&lt;&gt;0,+(Y12/X12)*100,0)</f>
        <v>-81.179150812910876</v>
      </c>
      <c r="AA12" s="33">
        <f>SUM(AA6:AA11)</f>
        <v>2150534876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>
        <v>1360071</v>
      </c>
      <c r="D15" s="18"/>
      <c r="E15" s="19"/>
      <c r="F15" s="20"/>
      <c r="G15" s="20"/>
      <c r="H15" s="20"/>
      <c r="I15" s="20">
        <v>233104</v>
      </c>
      <c r="J15" s="20">
        <v>233104</v>
      </c>
      <c r="K15" s="20">
        <v>89169</v>
      </c>
      <c r="L15" s="20">
        <v>89169</v>
      </c>
      <c r="M15" s="20">
        <v>47000</v>
      </c>
      <c r="N15" s="20">
        <v>225338</v>
      </c>
      <c r="O15" s="20"/>
      <c r="P15" s="20"/>
      <c r="Q15" s="20"/>
      <c r="R15" s="20"/>
      <c r="S15" s="20"/>
      <c r="T15" s="20"/>
      <c r="U15" s="20"/>
      <c r="V15" s="20"/>
      <c r="W15" s="20">
        <v>458442</v>
      </c>
      <c r="X15" s="20"/>
      <c r="Y15" s="20">
        <v>458442</v>
      </c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>
        <v>-3272550</v>
      </c>
      <c r="F16" s="20">
        <v>-3272550</v>
      </c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>
        <v>-4564462</v>
      </c>
      <c r="Y16" s="24">
        <v>4564462</v>
      </c>
      <c r="Z16" s="25">
        <v>-100</v>
      </c>
      <c r="AA16" s="26">
        <v>-3272550</v>
      </c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14162777276</v>
      </c>
      <c r="D19" s="18"/>
      <c r="E19" s="19">
        <v>20126109583</v>
      </c>
      <c r="F19" s="20">
        <v>20110912997</v>
      </c>
      <c r="G19" s="20">
        <v>5318842567</v>
      </c>
      <c r="H19" s="20">
        <v>2088842509</v>
      </c>
      <c r="I19" s="20">
        <v>222208648</v>
      </c>
      <c r="J19" s="20">
        <v>7629893724</v>
      </c>
      <c r="K19" s="20">
        <v>215938817</v>
      </c>
      <c r="L19" s="20">
        <v>1489807957</v>
      </c>
      <c r="M19" s="20">
        <v>208226130</v>
      </c>
      <c r="N19" s="20">
        <v>1913972904</v>
      </c>
      <c r="O19" s="20"/>
      <c r="P19" s="20"/>
      <c r="Q19" s="20"/>
      <c r="R19" s="20"/>
      <c r="S19" s="20"/>
      <c r="T19" s="20"/>
      <c r="U19" s="20"/>
      <c r="V19" s="20"/>
      <c r="W19" s="20">
        <v>9543866628</v>
      </c>
      <c r="X19" s="20">
        <v>16688074011</v>
      </c>
      <c r="Y19" s="20">
        <v>-7144207383</v>
      </c>
      <c r="Z19" s="21">
        <v>-42.810257063163021</v>
      </c>
      <c r="AA19" s="22">
        <v>20110912997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107726386</v>
      </c>
      <c r="D22" s="18"/>
      <c r="E22" s="19">
        <v>1276498</v>
      </c>
      <c r="F22" s="20">
        <v>1192098</v>
      </c>
      <c r="G22" s="20">
        <v>-99366</v>
      </c>
      <c r="H22" s="20">
        <v>-98135</v>
      </c>
      <c r="I22" s="20">
        <v>-95676</v>
      </c>
      <c r="J22" s="20">
        <v>-293177</v>
      </c>
      <c r="K22" s="20">
        <v>-90906</v>
      </c>
      <c r="L22" s="20">
        <v>829737</v>
      </c>
      <c r="M22" s="20">
        <v>-79000</v>
      </c>
      <c r="N22" s="20">
        <v>659831</v>
      </c>
      <c r="O22" s="20"/>
      <c r="P22" s="20"/>
      <c r="Q22" s="20"/>
      <c r="R22" s="20"/>
      <c r="S22" s="20"/>
      <c r="T22" s="20"/>
      <c r="U22" s="20"/>
      <c r="V22" s="20"/>
      <c r="W22" s="20">
        <v>366654</v>
      </c>
      <c r="X22" s="20">
        <v>1031276</v>
      </c>
      <c r="Y22" s="20">
        <v>-664622</v>
      </c>
      <c r="Z22" s="21">
        <v>-64.44656910468197</v>
      </c>
      <c r="AA22" s="22">
        <v>1192098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14271863733</v>
      </c>
      <c r="D24" s="29">
        <f>SUM(D15:D23)</f>
        <v>0</v>
      </c>
      <c r="E24" s="36">
        <f t="shared" si="1"/>
        <v>20124113531</v>
      </c>
      <c r="F24" s="37">
        <f t="shared" si="1"/>
        <v>20108832545</v>
      </c>
      <c r="G24" s="37">
        <f t="shared" si="1"/>
        <v>5318743201</v>
      </c>
      <c r="H24" s="37">
        <f t="shared" si="1"/>
        <v>2088744374</v>
      </c>
      <c r="I24" s="37">
        <f t="shared" si="1"/>
        <v>222346076</v>
      </c>
      <c r="J24" s="37">
        <f t="shared" si="1"/>
        <v>7629833651</v>
      </c>
      <c r="K24" s="37">
        <f t="shared" si="1"/>
        <v>215937080</v>
      </c>
      <c r="L24" s="37">
        <f t="shared" si="1"/>
        <v>1490726863</v>
      </c>
      <c r="M24" s="37">
        <f t="shared" si="1"/>
        <v>208194130</v>
      </c>
      <c r="N24" s="37">
        <f t="shared" si="1"/>
        <v>1914858073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9544691724</v>
      </c>
      <c r="X24" s="37">
        <f t="shared" si="1"/>
        <v>16684540825</v>
      </c>
      <c r="Y24" s="37">
        <f t="shared" si="1"/>
        <v>-7139849101</v>
      </c>
      <c r="Z24" s="38">
        <f>+IF(X24&lt;&gt;0,+(Y24/X24)*100,0)</f>
        <v>-42.793201058920957</v>
      </c>
      <c r="AA24" s="39">
        <f>SUM(AA15:AA23)</f>
        <v>20108832545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12624415661</v>
      </c>
      <c r="D25" s="29">
        <f>+D12+D24</f>
        <v>0</v>
      </c>
      <c r="E25" s="30">
        <f t="shared" si="2"/>
        <v>20295419727</v>
      </c>
      <c r="F25" s="31">
        <f t="shared" si="2"/>
        <v>22259367421</v>
      </c>
      <c r="G25" s="31">
        <f t="shared" si="2"/>
        <v>5191022200</v>
      </c>
      <c r="H25" s="31">
        <f t="shared" si="2"/>
        <v>1605584588</v>
      </c>
      <c r="I25" s="31">
        <f t="shared" si="2"/>
        <v>1590989693</v>
      </c>
      <c r="J25" s="31">
        <f t="shared" si="2"/>
        <v>8387596481</v>
      </c>
      <c r="K25" s="31">
        <f t="shared" si="2"/>
        <v>290623131</v>
      </c>
      <c r="L25" s="31">
        <f t="shared" si="2"/>
        <v>792526692</v>
      </c>
      <c r="M25" s="31">
        <f t="shared" si="2"/>
        <v>363985339</v>
      </c>
      <c r="N25" s="31">
        <f t="shared" si="2"/>
        <v>1447135162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9834731643</v>
      </c>
      <c r="X25" s="31">
        <f t="shared" si="2"/>
        <v>18225597321</v>
      </c>
      <c r="Y25" s="31">
        <f t="shared" si="2"/>
        <v>-8390865678</v>
      </c>
      <c r="Z25" s="32">
        <f>+IF(X25&lt;&gt;0,+(Y25/X25)*100,0)</f>
        <v>-46.03890632616924</v>
      </c>
      <c r="AA25" s="33">
        <f>+AA12+AA24</f>
        <v>22259367421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>
        <v>-16387658</v>
      </c>
      <c r="D30" s="18"/>
      <c r="E30" s="19"/>
      <c r="F30" s="20"/>
      <c r="G30" s="20">
        <v>13766525</v>
      </c>
      <c r="H30" s="20">
        <v>19438861</v>
      </c>
      <c r="I30" s="20">
        <v>15650640</v>
      </c>
      <c r="J30" s="20">
        <v>48856026</v>
      </c>
      <c r="K30" s="20">
        <v>19438861</v>
      </c>
      <c r="L30" s="20">
        <v>4919094</v>
      </c>
      <c r="M30" s="20">
        <v>-84253605</v>
      </c>
      <c r="N30" s="20">
        <v>-59895650</v>
      </c>
      <c r="O30" s="20"/>
      <c r="P30" s="20"/>
      <c r="Q30" s="20"/>
      <c r="R30" s="20"/>
      <c r="S30" s="20"/>
      <c r="T30" s="20"/>
      <c r="U30" s="20"/>
      <c r="V30" s="20"/>
      <c r="W30" s="20">
        <v>-11039624</v>
      </c>
      <c r="X30" s="20"/>
      <c r="Y30" s="20">
        <v>-11039624</v>
      </c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32199807</v>
      </c>
      <c r="D31" s="18"/>
      <c r="E31" s="19">
        <v>12255152</v>
      </c>
      <c r="F31" s="20">
        <v>12255152</v>
      </c>
      <c r="G31" s="20">
        <v>-3389945</v>
      </c>
      <c r="H31" s="20">
        <v>10243704</v>
      </c>
      <c r="I31" s="20">
        <v>195973</v>
      </c>
      <c r="J31" s="20">
        <v>7049732</v>
      </c>
      <c r="K31" s="20">
        <v>231347</v>
      </c>
      <c r="L31" s="20">
        <v>228233</v>
      </c>
      <c r="M31" s="20">
        <v>-10042741</v>
      </c>
      <c r="N31" s="20">
        <v>-9583161</v>
      </c>
      <c r="O31" s="20"/>
      <c r="P31" s="20"/>
      <c r="Q31" s="20"/>
      <c r="R31" s="20"/>
      <c r="S31" s="20"/>
      <c r="T31" s="20"/>
      <c r="U31" s="20"/>
      <c r="V31" s="20"/>
      <c r="W31" s="20">
        <v>-2533429</v>
      </c>
      <c r="X31" s="20">
        <v>11177598</v>
      </c>
      <c r="Y31" s="20">
        <v>-13711027</v>
      </c>
      <c r="Z31" s="21">
        <v>-122.66523630568929</v>
      </c>
      <c r="AA31" s="22">
        <v>12255152</v>
      </c>
    </row>
    <row r="32" spans="1:27" ht="13.5" x14ac:dyDescent="0.25">
      <c r="A32" s="23" t="s">
        <v>58</v>
      </c>
      <c r="B32" s="17" t="s">
        <v>32</v>
      </c>
      <c r="C32" s="18">
        <v>194507935</v>
      </c>
      <c r="D32" s="18"/>
      <c r="E32" s="19">
        <v>106403102</v>
      </c>
      <c r="F32" s="20">
        <v>106403102</v>
      </c>
      <c r="G32" s="20">
        <v>470584130</v>
      </c>
      <c r="H32" s="20">
        <v>28938684</v>
      </c>
      <c r="I32" s="20">
        <v>90148883</v>
      </c>
      <c r="J32" s="20">
        <v>589671697</v>
      </c>
      <c r="K32" s="20">
        <v>-117176015</v>
      </c>
      <c r="L32" s="20">
        <v>129346067</v>
      </c>
      <c r="M32" s="20">
        <v>98171459</v>
      </c>
      <c r="N32" s="20">
        <v>110341511</v>
      </c>
      <c r="O32" s="20"/>
      <c r="P32" s="20"/>
      <c r="Q32" s="20"/>
      <c r="R32" s="20"/>
      <c r="S32" s="20"/>
      <c r="T32" s="20"/>
      <c r="U32" s="20"/>
      <c r="V32" s="20"/>
      <c r="W32" s="20">
        <v>700013208</v>
      </c>
      <c r="X32" s="20">
        <v>372446918</v>
      </c>
      <c r="Y32" s="20">
        <v>327566290</v>
      </c>
      <c r="Z32" s="21">
        <v>87.9497920828546</v>
      </c>
      <c r="AA32" s="22">
        <v>106403102</v>
      </c>
    </row>
    <row r="33" spans="1:27" ht="13.5" x14ac:dyDescent="0.25">
      <c r="A33" s="23" t="s">
        <v>59</v>
      </c>
      <c r="B33" s="17" t="s">
        <v>32</v>
      </c>
      <c r="C33" s="18">
        <v>2186074</v>
      </c>
      <c r="D33" s="18"/>
      <c r="E33" s="19">
        <v>4912165</v>
      </c>
      <c r="F33" s="20">
        <v>4912165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2456088</v>
      </c>
      <c r="Y33" s="20">
        <v>-2456088</v>
      </c>
      <c r="Z33" s="21">
        <v>-100</v>
      </c>
      <c r="AA33" s="22">
        <v>4912165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212506158</v>
      </c>
      <c r="D34" s="29">
        <f>SUM(D29:D33)</f>
        <v>0</v>
      </c>
      <c r="E34" s="30">
        <f t="shared" si="3"/>
        <v>123570419</v>
      </c>
      <c r="F34" s="31">
        <f t="shared" si="3"/>
        <v>123570419</v>
      </c>
      <c r="G34" s="31">
        <f t="shared" si="3"/>
        <v>480960710</v>
      </c>
      <c r="H34" s="31">
        <f t="shared" si="3"/>
        <v>58621249</v>
      </c>
      <c r="I34" s="31">
        <f t="shared" si="3"/>
        <v>105995496</v>
      </c>
      <c r="J34" s="31">
        <f t="shared" si="3"/>
        <v>645577455</v>
      </c>
      <c r="K34" s="31">
        <f t="shared" si="3"/>
        <v>-97505807</v>
      </c>
      <c r="L34" s="31">
        <f t="shared" si="3"/>
        <v>134493394</v>
      </c>
      <c r="M34" s="31">
        <f t="shared" si="3"/>
        <v>3875113</v>
      </c>
      <c r="N34" s="31">
        <f t="shared" si="3"/>
        <v>40862700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686440155</v>
      </c>
      <c r="X34" s="31">
        <f t="shared" si="3"/>
        <v>386080604</v>
      </c>
      <c r="Y34" s="31">
        <f t="shared" si="3"/>
        <v>300359551</v>
      </c>
      <c r="Z34" s="32">
        <f>+IF(X34&lt;&gt;0,+(Y34/X34)*100,0)</f>
        <v>77.797109693705295</v>
      </c>
      <c r="AA34" s="33">
        <f>SUM(AA29:AA33)</f>
        <v>123570419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>
        <v>-90522747</v>
      </c>
      <c r="D37" s="18"/>
      <c r="E37" s="19"/>
      <c r="F37" s="20"/>
      <c r="G37" s="20">
        <v>-2815064</v>
      </c>
      <c r="H37" s="20"/>
      <c r="I37" s="20"/>
      <c r="J37" s="20">
        <v>-2815064</v>
      </c>
      <c r="K37" s="20"/>
      <c r="L37" s="20">
        <v>-11666667</v>
      </c>
      <c r="M37" s="20">
        <v>-111092277</v>
      </c>
      <c r="N37" s="20">
        <v>-122758944</v>
      </c>
      <c r="O37" s="20"/>
      <c r="P37" s="20"/>
      <c r="Q37" s="20"/>
      <c r="R37" s="20"/>
      <c r="S37" s="20"/>
      <c r="T37" s="20"/>
      <c r="U37" s="20"/>
      <c r="V37" s="20"/>
      <c r="W37" s="20">
        <v>-125574008</v>
      </c>
      <c r="X37" s="20"/>
      <c r="Y37" s="20">
        <v>-125574008</v>
      </c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>
        <v>486</v>
      </c>
      <c r="F38" s="20">
        <v>486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>
        <v>486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-90522747</v>
      </c>
      <c r="D39" s="29">
        <f>SUM(D37:D38)</f>
        <v>0</v>
      </c>
      <c r="E39" s="36">
        <f t="shared" si="4"/>
        <v>486</v>
      </c>
      <c r="F39" s="37">
        <f t="shared" si="4"/>
        <v>486</v>
      </c>
      <c r="G39" s="37">
        <f t="shared" si="4"/>
        <v>-2815064</v>
      </c>
      <c r="H39" s="37">
        <f t="shared" si="4"/>
        <v>0</v>
      </c>
      <c r="I39" s="37">
        <f t="shared" si="4"/>
        <v>0</v>
      </c>
      <c r="J39" s="37">
        <f t="shared" si="4"/>
        <v>-2815064</v>
      </c>
      <c r="K39" s="37">
        <f t="shared" si="4"/>
        <v>0</v>
      </c>
      <c r="L39" s="37">
        <f t="shared" si="4"/>
        <v>-11666667</v>
      </c>
      <c r="M39" s="37">
        <f t="shared" si="4"/>
        <v>-111092277</v>
      </c>
      <c r="N39" s="37">
        <f t="shared" si="4"/>
        <v>-122758944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-125574008</v>
      </c>
      <c r="X39" s="37">
        <f t="shared" si="4"/>
        <v>0</v>
      </c>
      <c r="Y39" s="37">
        <f t="shared" si="4"/>
        <v>-125574008</v>
      </c>
      <c r="Z39" s="38">
        <f>+IF(X39&lt;&gt;0,+(Y39/X39)*100,0)</f>
        <v>0</v>
      </c>
      <c r="AA39" s="39">
        <f>SUM(AA37:AA38)</f>
        <v>486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121983411</v>
      </c>
      <c r="D40" s="29">
        <f>+D34+D39</f>
        <v>0</v>
      </c>
      <c r="E40" s="30">
        <f t="shared" si="5"/>
        <v>123570905</v>
      </c>
      <c r="F40" s="31">
        <f t="shared" si="5"/>
        <v>123570905</v>
      </c>
      <c r="G40" s="31">
        <f t="shared" si="5"/>
        <v>478145646</v>
      </c>
      <c r="H40" s="31">
        <f t="shared" si="5"/>
        <v>58621249</v>
      </c>
      <c r="I40" s="31">
        <f t="shared" si="5"/>
        <v>105995496</v>
      </c>
      <c r="J40" s="31">
        <f t="shared" si="5"/>
        <v>642762391</v>
      </c>
      <c r="K40" s="31">
        <f t="shared" si="5"/>
        <v>-97505807</v>
      </c>
      <c r="L40" s="31">
        <f t="shared" si="5"/>
        <v>122826727</v>
      </c>
      <c r="M40" s="31">
        <f t="shared" si="5"/>
        <v>-107217164</v>
      </c>
      <c r="N40" s="31">
        <f t="shared" si="5"/>
        <v>-81896244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560866147</v>
      </c>
      <c r="X40" s="31">
        <f t="shared" si="5"/>
        <v>386080604</v>
      </c>
      <c r="Y40" s="31">
        <f t="shared" si="5"/>
        <v>174785543</v>
      </c>
      <c r="Z40" s="32">
        <f>+IF(X40&lt;&gt;0,+(Y40/X40)*100,0)</f>
        <v>45.271775165374535</v>
      </c>
      <c r="AA40" s="33">
        <f>+AA34+AA39</f>
        <v>123570905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12502432250</v>
      </c>
      <c r="D42" s="43">
        <f>+D25-D40</f>
        <v>0</v>
      </c>
      <c r="E42" s="44">
        <f t="shared" si="6"/>
        <v>20171848822</v>
      </c>
      <c r="F42" s="45">
        <f t="shared" si="6"/>
        <v>22135796516</v>
      </c>
      <c r="G42" s="45">
        <f t="shared" si="6"/>
        <v>4712876554</v>
      </c>
      <c r="H42" s="45">
        <f t="shared" si="6"/>
        <v>1546963339</v>
      </c>
      <c r="I42" s="45">
        <f t="shared" si="6"/>
        <v>1484994197</v>
      </c>
      <c r="J42" s="45">
        <f t="shared" si="6"/>
        <v>7744834090</v>
      </c>
      <c r="K42" s="45">
        <f t="shared" si="6"/>
        <v>388128938</v>
      </c>
      <c r="L42" s="45">
        <f t="shared" si="6"/>
        <v>669699965</v>
      </c>
      <c r="M42" s="45">
        <f t="shared" si="6"/>
        <v>471202503</v>
      </c>
      <c r="N42" s="45">
        <f t="shared" si="6"/>
        <v>1529031406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9273865496</v>
      </c>
      <c r="X42" s="45">
        <f t="shared" si="6"/>
        <v>17839516717</v>
      </c>
      <c r="Y42" s="45">
        <f t="shared" si="6"/>
        <v>-8565651221</v>
      </c>
      <c r="Z42" s="46">
        <f>+IF(X42&lt;&gt;0,+(Y42/X42)*100,0)</f>
        <v>-48.015040748483074</v>
      </c>
      <c r="AA42" s="47">
        <f>+AA25-AA40</f>
        <v>22135796516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-1779927949</v>
      </c>
      <c r="D45" s="18"/>
      <c r="E45" s="19">
        <v>-3144955774</v>
      </c>
      <c r="F45" s="20">
        <v>8918200046</v>
      </c>
      <c r="G45" s="20">
        <v>-378270437</v>
      </c>
      <c r="H45" s="20">
        <v>-985236377</v>
      </c>
      <c r="I45" s="20">
        <v>-96011222</v>
      </c>
      <c r="J45" s="20">
        <v>-1459518036</v>
      </c>
      <c r="K45" s="20">
        <v>-29561034</v>
      </c>
      <c r="L45" s="20">
        <v>149755230</v>
      </c>
      <c r="M45" s="20">
        <v>101480930</v>
      </c>
      <c r="N45" s="20">
        <v>221675126</v>
      </c>
      <c r="O45" s="20"/>
      <c r="P45" s="20"/>
      <c r="Q45" s="20"/>
      <c r="R45" s="20"/>
      <c r="S45" s="20"/>
      <c r="T45" s="20"/>
      <c r="U45" s="20"/>
      <c r="V45" s="20"/>
      <c r="W45" s="20">
        <v>-1237842910</v>
      </c>
      <c r="X45" s="20">
        <v>8853220145</v>
      </c>
      <c r="Y45" s="20">
        <v>-10091063055</v>
      </c>
      <c r="Z45" s="48">
        <v>-113.98183813037895</v>
      </c>
      <c r="AA45" s="22">
        <v>8918200046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-1779927949</v>
      </c>
      <c r="D48" s="51">
        <f>SUM(D45:D47)</f>
        <v>0</v>
      </c>
      <c r="E48" s="52">
        <f t="shared" si="7"/>
        <v>-3144955774</v>
      </c>
      <c r="F48" s="53">
        <f t="shared" si="7"/>
        <v>8918200046</v>
      </c>
      <c r="G48" s="53">
        <f t="shared" si="7"/>
        <v>-378270437</v>
      </c>
      <c r="H48" s="53">
        <f t="shared" si="7"/>
        <v>-985236377</v>
      </c>
      <c r="I48" s="53">
        <f t="shared" si="7"/>
        <v>-96011222</v>
      </c>
      <c r="J48" s="53">
        <f t="shared" si="7"/>
        <v>-1459518036</v>
      </c>
      <c r="K48" s="53">
        <f t="shared" si="7"/>
        <v>-29561034</v>
      </c>
      <c r="L48" s="53">
        <f t="shared" si="7"/>
        <v>149755230</v>
      </c>
      <c r="M48" s="53">
        <f t="shared" si="7"/>
        <v>101480930</v>
      </c>
      <c r="N48" s="53">
        <f t="shared" si="7"/>
        <v>221675126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-1237842910</v>
      </c>
      <c r="X48" s="53">
        <f t="shared" si="7"/>
        <v>8853220145</v>
      </c>
      <c r="Y48" s="53">
        <f t="shared" si="7"/>
        <v>-10091063055</v>
      </c>
      <c r="Z48" s="54">
        <f>+IF(X48&lt;&gt;0,+(Y48/X48)*100,0)</f>
        <v>-113.98183813037895</v>
      </c>
      <c r="AA48" s="55">
        <f>SUM(AA45:AA47)</f>
        <v>8918200046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C1F84CAC9BFF41B14DC5F35EA442CF" ma:contentTypeVersion="" ma:contentTypeDescription="Create a new document." ma:contentTypeScope="" ma:versionID="c4b4c50ae403b62878d571ca6d77566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BDB2E7A-8882-4EA7-9A5E-009F3EC41A30}"/>
</file>

<file path=customXml/itemProps2.xml><?xml version="1.0" encoding="utf-8"?>
<ds:datastoreItem xmlns:ds="http://schemas.openxmlformats.org/officeDocument/2006/customXml" ds:itemID="{141E2E0C-13FE-4C8E-A899-6E056F4377F9}"/>
</file>

<file path=customXml/itemProps3.xml><?xml version="1.0" encoding="utf-8"?>
<ds:datastoreItem xmlns:ds="http://schemas.openxmlformats.org/officeDocument/2006/customXml" ds:itemID="{55B4CDAC-EEFF-4D33-A3E2-596F043A562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Summary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2022-03-12T14:26:44Z</dcterms:created>
  <dcterms:modified xsi:type="dcterms:W3CDTF">2022-03-12T14:31:21Z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0x0101000EC1F84CAC9BFF41B14DC5F35EA442CF</vt:lpwstr>
  </property>
</Properties>
</file>